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4425 link/"/>
    </mc:Choice>
  </mc:AlternateContent>
  <xr:revisionPtr revIDLastSave="140" documentId="13_ncr:1_{8E7AE249-8205-4D81-A122-23F7CCD903B9}" xr6:coauthVersionLast="47" xr6:coauthVersionMax="47" xr10:uidLastSave="{A81AF36B-4EBF-4BDA-A52A-C93FF3A8E757}"/>
  <bookViews>
    <workbookView xWindow="-120" yWindow="-120" windowWidth="29040" windowHeight="17520" xr2:uid="{00000000-000D-0000-FFFF-FFFF00000000}"/>
  </bookViews>
  <sheets>
    <sheet name="I p.o.d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9" i="3" l="1"/>
  <c r="F125" i="3"/>
  <c r="F126" i="3"/>
  <c r="F141" i="3"/>
  <c r="F139" i="3"/>
  <c r="F135" i="3"/>
  <c r="F53" i="3"/>
  <c r="F54" i="3"/>
  <c r="F55" i="3"/>
  <c r="F165" i="3"/>
  <c r="F166" i="3"/>
  <c r="F167" i="3"/>
  <c r="F179" i="3"/>
  <c r="F178" i="3"/>
  <c r="F177" i="3"/>
  <c r="F176" i="3"/>
  <c r="F198" i="3" l="1"/>
  <c r="F197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82" i="3"/>
  <c r="F170" i="3"/>
  <c r="F171" i="3"/>
  <c r="F172" i="3"/>
  <c r="F173" i="3"/>
  <c r="F174" i="3"/>
  <c r="F175" i="3"/>
  <c r="F180" i="3"/>
  <c r="F169" i="3"/>
  <c r="F164" i="3"/>
  <c r="F152" i="3"/>
  <c r="F153" i="3"/>
  <c r="F154" i="3"/>
  <c r="F155" i="3"/>
  <c r="F156" i="3"/>
  <c r="F157" i="3"/>
  <c r="F158" i="3"/>
  <c r="F159" i="3"/>
  <c r="F160" i="3"/>
  <c r="F161" i="3"/>
  <c r="F162" i="3"/>
  <c r="F151" i="3"/>
  <c r="F129" i="3"/>
  <c r="F130" i="3"/>
  <c r="F131" i="3"/>
  <c r="F132" i="3"/>
  <c r="F133" i="3"/>
  <c r="F134" i="3"/>
  <c r="F136" i="3"/>
  <c r="F137" i="3"/>
  <c r="F138" i="3"/>
  <c r="F140" i="3"/>
  <c r="F142" i="3"/>
  <c r="F143" i="3"/>
  <c r="F144" i="3"/>
  <c r="F145" i="3"/>
  <c r="F146" i="3"/>
  <c r="F147" i="3"/>
  <c r="F148" i="3"/>
  <c r="F149" i="3"/>
  <c r="F128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93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69" i="3"/>
  <c r="F63" i="3"/>
  <c r="F64" i="3"/>
  <c r="F65" i="3"/>
  <c r="F66" i="3"/>
  <c r="F67" i="3"/>
  <c r="F62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6" i="3"/>
  <c r="F57" i="3"/>
  <c r="F58" i="3"/>
  <c r="F59" i="3"/>
  <c r="F60" i="3"/>
  <c r="F10" i="3"/>
</calcChain>
</file>

<file path=xl/sharedStrings.xml><?xml version="1.0" encoding="utf-8"?>
<sst xmlns="http://schemas.openxmlformats.org/spreadsheetml/2006/main" count="562" uniqueCount="395">
  <si>
    <t>Techninės specifikacijos</t>
  </si>
  <si>
    <t>Priedas Nr. 1</t>
  </si>
  <si>
    <t>Eil. Nr.</t>
  </si>
  <si>
    <t>Remonto darbų ir medžiagų pavadinimas</t>
  </si>
  <si>
    <t>Mat vnt.</t>
  </si>
  <si>
    <t>Preliminarus kiekis (LTG LINK)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</si>
  <si>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</si>
  <si>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</si>
  <si>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</si>
  <si>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</si>
  <si>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</si>
  <si>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vnt.</t>
  </si>
  <si>
    <t>1.2</t>
  </si>
  <si>
    <t>Bėgio keitimas, kai bėgio tipas R65, bėgio ilgis 12,5 m, įskaitant skylių gręžimą</t>
  </si>
  <si>
    <t>1.3</t>
  </si>
  <si>
    <t>Skylių gręžimas bėgiuose sandūrinių varžtų pastatymui, kai bėgio tipas R65</t>
  </si>
  <si>
    <t>1.4</t>
  </si>
  <si>
    <t>Bėgis, kai bėgio tipas R50, bėgio ilgis 12,5 m</t>
  </si>
  <si>
    <t>1.5</t>
  </si>
  <si>
    <t>Bėgio keitimas, kai bėgio tipas R50, bėgio ilgis 12,5 m, įskaitant skylių gręžimą</t>
  </si>
  <si>
    <t>1.6</t>
  </si>
  <si>
    <t>Skylių gręžimas bėgiuose sandūrinių varžtų pastatymui, kai bėgio tipas R50</t>
  </si>
  <si>
    <t>1.7</t>
  </si>
  <si>
    <t>Bėgių pjaustymas elektriniu/benzininiu pjūklu, kai bėgiai R65 (pjūvis)</t>
  </si>
  <si>
    <t>1.8</t>
  </si>
  <si>
    <t>Bėgių pjaustymas elektriniu/benzininiu pjūklu, kai bėgiai R50 (pjūvis)</t>
  </si>
  <si>
    <t>1.9</t>
  </si>
  <si>
    <t>Padėklo KB R65 tipo bėgiui keitimas</t>
  </si>
  <si>
    <t>1.10</t>
  </si>
  <si>
    <t>Padėklas KB R65 tipo bėgiui</t>
  </si>
  <si>
    <t>1.11</t>
  </si>
  <si>
    <t>Padėklo KB R50 tipo bėgiui keitimas</t>
  </si>
  <si>
    <t>1.12</t>
  </si>
  <si>
    <t>Padėklas KB R50 tipo bėgiui</t>
  </si>
  <si>
    <t>1.13</t>
  </si>
  <si>
    <t>Padėklo DO R65 tipo bėgiui keitimas</t>
  </si>
  <si>
    <t>1.14</t>
  </si>
  <si>
    <t>Padėklas DO R65 tipo bėgiui</t>
  </si>
  <si>
    <t>1.15</t>
  </si>
  <si>
    <t>Padėklo DO R50 tipo bėgiui keitimas</t>
  </si>
  <si>
    <t>1.16</t>
  </si>
  <si>
    <t>Padėklas DO R50 tipo bėgiui</t>
  </si>
  <si>
    <t>1.17</t>
  </si>
  <si>
    <t>Padėklo KD R65 tipo bėgiui keitimas</t>
  </si>
  <si>
    <t>1.18</t>
  </si>
  <si>
    <t>Padėklas KD R65 tipo bėgiui</t>
  </si>
  <si>
    <t>1.19</t>
  </si>
  <si>
    <t>Padėklo KD R50 tipo bėgiui keitimas</t>
  </si>
  <si>
    <t>1.20</t>
  </si>
  <si>
    <t>Padėklas KD R50 tipo bėgiui</t>
  </si>
  <si>
    <t>1.21</t>
  </si>
  <si>
    <t>Guminio tarpiklio po KB sąvaržų padėklo keitimas</t>
  </si>
  <si>
    <t>1.22</t>
  </si>
  <si>
    <t>Guminis tarpiklis po KB sąvaržų padėklu</t>
  </si>
  <si>
    <t>1.23</t>
  </si>
  <si>
    <t>Guminių tarpiklių keitimas po bėgiu</t>
  </si>
  <si>
    <t>1.24</t>
  </si>
  <si>
    <t>Guminis tarpiklis po bėgiu</t>
  </si>
  <si>
    <t>1.25</t>
  </si>
  <si>
    <t>Padėklo KB varžtų keitimas</t>
  </si>
  <si>
    <t>kompl.</t>
  </si>
  <si>
    <t>1.26</t>
  </si>
  <si>
    <t>Padėklo KB varžtas</t>
  </si>
  <si>
    <t>1.27</t>
  </si>
  <si>
    <t>Mišriosios KB tipo sąvaržos keitimas</t>
  </si>
  <si>
    <t>1.28</t>
  </si>
  <si>
    <t>Mišrioji KB tipo sąvarža</t>
  </si>
  <si>
    <t>1.29</t>
  </si>
  <si>
    <t>Gretbėgio varžto keitimas</t>
  </si>
  <si>
    <t>1.30</t>
  </si>
  <si>
    <t>Gretbėgio varžtas</t>
  </si>
  <si>
    <t>1.31</t>
  </si>
  <si>
    <t>Tvirtinimo varžtų suvaržymas</t>
  </si>
  <si>
    <t>1.32</t>
  </si>
  <si>
    <t>Tvirtinimo varžtų keitimas</t>
  </si>
  <si>
    <t>1.33</t>
  </si>
  <si>
    <t>Tvirtinimo varžtai</t>
  </si>
  <si>
    <t>1.34</t>
  </si>
  <si>
    <t>Bėgvaržtis (gnybto varžtas)</t>
  </si>
  <si>
    <t>1.35</t>
  </si>
  <si>
    <t>Bėgvaržčio keitimas</t>
  </si>
  <si>
    <t>1.36</t>
  </si>
  <si>
    <t>Bėgvaržčio suvaržymas</t>
  </si>
  <si>
    <t>1.37</t>
  </si>
  <si>
    <t>Bėgvinių įkalimas</t>
  </si>
  <si>
    <t>1.38</t>
  </si>
  <si>
    <t>Bėgvinis</t>
  </si>
  <si>
    <t>1.39</t>
  </si>
  <si>
    <t>Medsraigčių papildymas</t>
  </si>
  <si>
    <t>1.40</t>
  </si>
  <si>
    <t>Medsraigtis</t>
  </si>
  <si>
    <t>1.41</t>
  </si>
  <si>
    <t>Plastikinė tvarslė R50</t>
  </si>
  <si>
    <t>1.42</t>
  </si>
  <si>
    <t>Plastikinė tvarslė R65</t>
  </si>
  <si>
    <t>1.43</t>
  </si>
  <si>
    <t>Sandūrinė izoliacinė tarpinė R50</t>
  </si>
  <si>
    <t>1.44</t>
  </si>
  <si>
    <t>Sandūrinė izoliacinė tarpinė R65</t>
  </si>
  <si>
    <t>1.45</t>
  </si>
  <si>
    <t>Termitinis suvirinimas kai bėgis R50</t>
  </si>
  <si>
    <t>1.46</t>
  </si>
  <si>
    <t>Termitinis suvirinimas kai bėgis R65</t>
  </si>
  <si>
    <t>1.47</t>
  </si>
  <si>
    <t xml:space="preserve">Tvarslė R65 </t>
  </si>
  <si>
    <t>1.48</t>
  </si>
  <si>
    <t>Tvarslė R50</t>
  </si>
  <si>
    <t>1.49</t>
  </si>
  <si>
    <t>Tvarslės keitimas</t>
  </si>
  <si>
    <t>1.50</t>
  </si>
  <si>
    <t>Sandūros varžtų suvaržymas</t>
  </si>
  <si>
    <t>vnt</t>
  </si>
  <si>
    <t>1.51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</si>
  <si>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</si>
  <si>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</si>
  <si>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</si>
  <si>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</si>
  <si>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</si>
  <si>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</si>
  <si>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</si>
  <si>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</si>
  <si>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</si>
  <si>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</si>
  <si>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</si>
  <si>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</si>
  <si>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</si>
  <si>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</si>
  <si>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</si>
  <si>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</si>
  <si>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</si>
  <si>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</si>
  <si>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</si>
  <si>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</si>
  <si>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</si>
  <si>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</si>
  <si>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</si>
  <si>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</si>
  <si>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</si>
  <si>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</si>
  <si>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</si>
  <si>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</si>
  <si>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</si>
  <si>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</si>
  <si>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</si>
  <si>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</si>
  <si>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</si>
  <si>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</si>
  <si>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</si>
  <si>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</si>
  <si>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</si>
  <si>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</si>
  <si>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</si>
  <si>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</si>
  <si>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</si>
  <si>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</si>
  <si>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</si>
  <si>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</si>
  <si>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</si>
  <si>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</si>
  <si>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</si>
  <si>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</si>
  <si>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</si>
  <si>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</si>
  <si>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</si>
  <si>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</si>
  <si>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</si>
  <si>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</si>
  <si>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</si>
  <si>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</si>
  <si>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</si>
  <si>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</si>
  <si>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</si>
  <si>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</si>
  <si>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</si>
  <si>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t>Metalinių dalių (kengių, padėklų, gnybtų, bėgvinių) suvirinimas (vienos valandos)</t>
  </si>
  <si>
    <t>val</t>
  </si>
  <si>
    <t>3.23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</si>
  <si>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</si>
  <si>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</si>
  <si>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</si>
  <si>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</si>
  <si>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</si>
  <si>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</si>
  <si>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</si>
  <si>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</si>
  <si>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</si>
  <si>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</si>
  <si>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</si>
  <si>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</si>
  <si>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</si>
  <si>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</si>
  <si>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</si>
  <si>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</si>
  <si>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</si>
  <si>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</si>
  <si>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</si>
  <si>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</si>
  <si>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</si>
  <si>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</si>
  <si>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</si>
  <si>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</si>
  <si>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</si>
  <si>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</si>
  <si>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</si>
  <si>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</si>
  <si>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</si>
  <si>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</si>
  <si>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</si>
  <si>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</si>
  <si>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</si>
  <si>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</si>
  <si>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</si>
  <si>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</si>
  <si>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</si>
  <si>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</si>
  <si>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</si>
  <si>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</si>
  <si>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</si>
  <si>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</si>
  <si>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</si>
  <si>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</si>
  <si>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</si>
  <si>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</si>
  <si>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</si>
  <si>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</si>
  <si>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</si>
  <si>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</si>
  <si>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</si>
  <si>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</si>
  <si>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</si>
  <si>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</si>
  <si>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</si>
  <si>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</si>
  <si>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</si>
  <si>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</si>
  <si>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</si>
  <si>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</si>
  <si>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</si>
  <si>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</si>
  <si>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</si>
  <si>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</si>
  <si>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</si>
  <si>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</si>
  <si>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</si>
  <si>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</si>
  <si>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</si>
  <si>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</si>
  <si>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</si>
  <si>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</si>
  <si>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</t>
  </si>
  <si>
    <t>5.2</t>
  </si>
  <si>
    <t>Iešmo rėminis bėgis su smaile, kai bėgis R65, kryžmėženklis 1/9</t>
  </si>
  <si>
    <t>5.3</t>
  </si>
  <si>
    <t>Iešmo rėminio bėgio su smaile keitimas, kai bėgis R50</t>
  </si>
  <si>
    <t>5.4</t>
  </si>
  <si>
    <t>Iešmo rėminis bėgis su smaile, kai bėgis R50, kryžmėženklis 1/9</t>
  </si>
  <si>
    <t>5.5</t>
  </si>
  <si>
    <t>Iešmo rėminis bėgis su smaile, kai bėgis R50, kryžmėženklis 1/11</t>
  </si>
  <si>
    <t>5.6</t>
  </si>
  <si>
    <t>LST Legetecha iešmo rėminio bėgio su smaile keitimas, kai bėgis R65</t>
  </si>
  <si>
    <t>5.7</t>
  </si>
  <si>
    <t>LST Legetecha arba lygiaveris iešmo rėminis bėgis su smaile, kai bėgis R65, kryžmėženklis 1/9</t>
  </si>
  <si>
    <t>5.8</t>
  </si>
  <si>
    <t>Iešmo kryžmės keitimas paliekant senus lafetus, kai bėgiai R50</t>
  </si>
  <si>
    <t>5.9</t>
  </si>
  <si>
    <t>Iešmo kryžmė, kai bėgis R50, iešmo kryžmėženklis 1/9</t>
  </si>
  <si>
    <t>5.10</t>
  </si>
  <si>
    <t>Iešmo kryžmė, kai bėgis R50, iešmo kryžmėženklis 1/11</t>
  </si>
  <si>
    <t>5.11</t>
  </si>
  <si>
    <t>Iešmo kryžmės keitimas paliekant senus lafetus, kai bėgiai R65</t>
  </si>
  <si>
    <t>5.12</t>
  </si>
  <si>
    <t>Iešmo kryžmė, kai bėgis R65, iešmo kryžmėženklis 1/9</t>
  </si>
  <si>
    <t>5.13</t>
  </si>
  <si>
    <t>LST Legetecha iešmo kryžmės keitimas paliekant senus lafetus, kai bėgiai R65</t>
  </si>
  <si>
    <t>5.14</t>
  </si>
  <si>
    <t>LST Legetecha arba lygiaverčio Iešmo kryžmė, kai bėgis R65, iešmo kryžmėženklis 1/9</t>
  </si>
  <si>
    <t>5.15</t>
  </si>
  <si>
    <t>GOST gretbėgio R50 1/9 keitimas</t>
  </si>
  <si>
    <t>5.16</t>
  </si>
  <si>
    <t>GOST gretbėgis R50 1/9</t>
  </si>
  <si>
    <t>5.17</t>
  </si>
  <si>
    <t>GOST gretbėgio R50 1/11 keitimas</t>
  </si>
  <si>
    <t>5.18</t>
  </si>
  <si>
    <t>GOST gretbėgis R50 1/11</t>
  </si>
  <si>
    <t>5.19</t>
  </si>
  <si>
    <t>GOST gretbėgio R65 1/9 keitimas</t>
  </si>
  <si>
    <t>5.20</t>
  </si>
  <si>
    <t>GOST gretbėgis R65 1/9</t>
  </si>
  <si>
    <t>5.21</t>
  </si>
  <si>
    <t>Legetecha gretbėgio R65/UIC60 1/9 keitimas</t>
  </si>
  <si>
    <t>5.22</t>
  </si>
  <si>
    <t>Letetecha arba lygiavertis gretbėgis R65/UIC60 1/9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</si>
  <si>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</si>
  <si>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</si>
  <si>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</si>
  <si>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</si>
  <si>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</si>
  <si>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</si>
  <si>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</si>
  <si>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</si>
  <si>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</si>
  <si>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</si>
  <si>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</si>
  <si>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</si>
  <si>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</si>
  <si>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</si>
  <si>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</si>
  <si>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</si>
  <si>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Izoliacinių tarpinių keitimas izoliuotose sandūrose</t>
  </si>
  <si>
    <t>6.9</t>
  </si>
  <si>
    <t>Iešmo traukė</t>
  </si>
  <si>
    <t>6.10</t>
  </si>
  <si>
    <t>Iešmo traukės keitimas</t>
  </si>
  <si>
    <t>6.11</t>
  </si>
  <si>
    <t>Smailės neprigludimo reguliavimas</t>
  </si>
  <si>
    <t>6.12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</si>
  <si>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</si>
  <si>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</si>
  <si>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</si>
  <si>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</si>
  <si>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</si>
  <si>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</si>
  <si>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tarpiklių utilizavimas</t>
  </si>
  <si>
    <t>7.3</t>
  </si>
  <si>
    <t>Užteršto balasto pakrovimas, išvežimas ir utilizavimas</t>
  </si>
  <si>
    <t>7.4</t>
  </si>
  <si>
    <t>Gelžbetoninių pabėgių pakrovimas, išvežimas utilizavimas</t>
  </si>
  <si>
    <t>8. Pervažų remonto darbai</t>
  </si>
  <si>
    <t>8.1</t>
  </si>
  <si>
    <t>Pervažos klojinio remontas</t>
  </si>
  <si>
    <t>m2</t>
  </si>
  <si>
    <t>8.2</t>
  </si>
  <si>
    <t>Pervažos gelžbetoninės dangos išardymas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</si>
  <si>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</si>
  <si>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</si>
  <si>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</si>
  <si>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</si>
  <si>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</si>
  <si>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</si>
  <si>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</si>
  <si>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</si>
  <si>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</si>
  <si>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</si>
  <si>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</si>
  <si>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</si>
  <si>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</si>
  <si>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 xml:space="preserve">vnt. </t>
  </si>
  <si>
    <t>8.9</t>
  </si>
  <si>
    <t>Pervažos g/b plokštė GPP-3 - 3200 x 1150 x 120(h)</t>
  </si>
  <si>
    <t>8.10</t>
  </si>
  <si>
    <t>Pervažos g/b plokštė GPP-3 - 3200 x 620 x 120(h)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</si>
  <si>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</si>
  <si>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</si>
  <si>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</si>
  <si>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</si>
  <si>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</si>
  <si>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</si>
  <si>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</si>
  <si>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</si>
  <si>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 xml:space="preserve">Iešmų numeracijos atnaujinimas </t>
  </si>
  <si>
    <t>9.3</t>
  </si>
  <si>
    <t>Signalinis ženklas „Raudonas stačiakampis skydas“ su stovu, tvirtinamas ant bėgio.</t>
  </si>
  <si>
    <t>9.4</t>
  </si>
  <si>
    <t>Ženklas „Privažiuojamojo kelio riba“ su stovu</t>
  </si>
  <si>
    <t>9.5</t>
  </si>
  <si>
    <t>Ženklo įrengimas</t>
  </si>
  <si>
    <t>9.6</t>
  </si>
  <si>
    <t>Riboženklis</t>
  </si>
  <si>
    <t>9.7</t>
  </si>
  <si>
    <t>Riboženklio įrengimas</t>
  </si>
  <si>
    <t>9.8</t>
  </si>
  <si>
    <t>Aklakelio atramos elementų dažymas</t>
  </si>
  <si>
    <t>9.9</t>
  </si>
  <si>
    <t>Aklakelio prizmės sutvarkymas</t>
  </si>
  <si>
    <t>9.10</t>
  </si>
  <si>
    <t>Aklakelio atramos medinių elementų keitimas</t>
  </si>
  <si>
    <t>9.11</t>
  </si>
  <si>
    <t>Aklakelio metalinės atramos gaminimas ir sumontavimas</t>
  </si>
  <si>
    <t>9.12</t>
  </si>
  <si>
    <t>Papildomas 25 m bėgių transportavimas (1 km)</t>
  </si>
  <si>
    <t>km</t>
  </si>
  <si>
    <t>9.13</t>
  </si>
  <si>
    <t>Papildomas 12,5 m bėgių transportavimas (1 km)</t>
  </si>
  <si>
    <t>9.14</t>
  </si>
  <si>
    <t>Papildomas iešmo metalinių dalių transportavimas (1 km)</t>
  </si>
  <si>
    <t>9.15</t>
  </si>
  <si>
    <t>Papildomas pabėgių transportavimas (1 km)</t>
  </si>
  <si>
    <t>9.16</t>
  </si>
  <si>
    <t>Kelio parametrų matavimai</t>
  </si>
  <si>
    <t>m/kelio</t>
  </si>
  <si>
    <t>9.17</t>
  </si>
  <si>
    <t>Nenumatyti darbai (susiję su privažiuojamųjų geležinkelio kelių remontu, kurie neaprašyti šiame dokumente)</t>
  </si>
  <si>
    <t>žm. val.</t>
  </si>
  <si>
    <t>Iš viso:</t>
  </si>
  <si>
    <t>Privažiuojamųjų geležinkelio kelių priežiūros ir remonto darbai ypatingiems statiniams Vilniaus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</si>
</sst>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3" borderId="6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0" borderId="0" xfId="0" applyNumberFormat="1" applyFont="1"/>
    <xf numFmtId="0" fontId="2" fillId="0" borderId="1" xfId="1" applyFont="1" applyFill="1" applyBorder="1"/>
    <xf numFmtId="0" fontId="2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vertical="top"/>
    </xf>
    <xf numFmtId="164" fontId="3" fillId="3" borderId="6" xfId="0" applyNumberFormat="1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2" fillId="3" borderId="0" xfId="0" applyFont="1" applyFill="1"/>
    <xf numFmtId="0" fontId="3" fillId="3" borderId="3" xfId="0" applyFont="1" applyFill="1" applyBorder="1" applyAlignment="1">
      <alignment vertical="top"/>
    </xf>
    <xf numFmtId="164" fontId="3" fillId="3" borderId="4" xfId="0" applyNumberFormat="1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/>
    </xf>
    <xf numFmtId="0" fontId="2" fillId="2" borderId="1" xfId="0" applyFont="1" applyFill="1" applyBorder="1"/>
    <xf numFmtId="0" fontId="3" fillId="3" borderId="7" xfId="0" applyFont="1" applyFill="1" applyBorder="1" applyAlignment="1">
      <alignment vertical="top"/>
    </xf>
    <xf numFmtId="0" fontId="2" fillId="0" borderId="2" xfId="0" quotePrefix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/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" fontId="2" fillId="0" borderId="2" xfId="0" quotePrefix="1" applyNumberFormat="1" applyFont="1" applyBorder="1" applyAlignment="1">
      <alignment horizontal="left" vertical="top"/>
    </xf>
    <xf numFmtId="16" fontId="2" fillId="0" borderId="1" xfId="0" quotePrefix="1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164" fontId="3" fillId="3" borderId="0" xfId="0" applyNumberFormat="1" applyFont="1" applyFill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vertical="top" wrapText="1"/>
    </xf>
    <xf numFmtId="164" fontId="3" fillId="3" borderId="5" xfId="0" applyNumberFormat="1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quotePrefix="1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8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/>
    </xf>
    <xf numFmtId="16" fontId="2" fillId="0" borderId="5" xfId="0" quotePrefix="1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2" fontId="4" fillId="0" borderId="14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0FB5-55CC-4174-8C15-6F4084EBBD72}">
  <dimension ref="A1:ZM199"/>
  <sheetViews>
    <sheetView tabSelected="1" zoomScale="85" zoomScaleNormal="85" workbookViewId="0">
      <selection activeCell="L11" sqref="L11"/>
    </sheetView>
  </sheetViews>
  <sheetFormatPr defaultColWidth="9.140625" defaultRowHeight="15.75" x14ac:dyDescent="0.25"/>
  <cols>
    <col min="1" max="1" width="5.42578125" style="6" customWidth="1"/>
    <col min="2" max="2" width="56.42578125" style="6" customWidth="1"/>
    <col min="3" max="3" width="12.42578125" style="24" customWidth="1"/>
    <col min="4" max="4" width="15.5703125" style="1" customWidth="1"/>
    <col min="5" max="5" width="18.140625" style="22" customWidth="1"/>
    <col min="6" max="6" width="17.42578125" style="24" customWidth="1"/>
    <col min="7" max="16384" width="9.140625" style="6"/>
  </cols>
  <sheetData>
    <row r="1" spans="1:6" ht="15" customHeight="1" x14ac:dyDescent="0.25">
      <c r="E1" s="6"/>
      <c r="F1" s="6"/>
    </row>
    <row r="2" spans="1:6" ht="15" customHeight="1" x14ac:dyDescent="0.25">
      <c r="E2" s="6" t="s">
        <v>0</v>
      </c>
      <c r="F2" s="6"/>
    </row>
    <row r="3" spans="1:6" ht="15" customHeight="1" x14ac:dyDescent="0.25">
      <c r="E3" s="6" t="s">
        <v>1</v>
      </c>
      <c r="F3" s="6"/>
    </row>
    <row r="4" spans="1:6" ht="15" customHeight="1" x14ac:dyDescent="0.25">
      <c r="E4" s="6"/>
      <c r="F4" s="6"/>
    </row>
    <row r="5" spans="1:6" ht="30" customHeight="1" x14ac:dyDescent="0.25">
      <c r="A5" s="83" t="s">
        <v>394</v>
      </c>
      <c r="B5" s="83"/>
      <c r="C5" s="83"/>
      <c r="D5" s="83"/>
      <c r="E5" s="83"/>
      <c r="F5" s="83"/>
    </row>
    <row r="6" spans="1:6" ht="18" customHeight="1" x14ac:dyDescent="0.25">
      <c r="A6" s="66"/>
      <c r="B6" s="66"/>
      <c r="C6" s="66"/>
      <c r="D6" s="66"/>
      <c r="E6" s="66"/>
      <c r="F6" s="66"/>
    </row>
    <row r="7" spans="1:6" ht="15.75" customHeight="1" x14ac:dyDescent="0.25">
      <c r="A7" s="84" t="s">
        <v>2</v>
      </c>
      <c r="B7" s="84" t="s">
        <v>3</v>
      </c>
      <c r="C7" s="84" t="s">
        <v>4</v>
      </c>
      <c r="D7" s="85" t="s">
        <v>5</v>
      </c>
      <c r="E7" s="85" t="s">
        <v>6</v>
      </c>
      <c r="F7" s="84" t="s">
        <v>7</v>
      </c>
    </row>
    <row r="8" spans="1:6" ht="40.5" customHeight="1" x14ac:dyDescent="0.25">
      <c r="A8" s="84"/>
      <c r="B8" s="84"/>
      <c r="C8" s="84"/>
      <c r="D8" s="85"/>
      <c r="E8" s="85"/>
      <c r="F8" s="84"/>
    </row>
    <row r="9" spans="1:6" ht="17.45" customHeight="1" x14ac:dyDescent="0.25">
      <c r="A9" s="25" t="s">
        <v>8</v>
      </c>
      <c r="B9" s="2"/>
      <c r="C9" s="2"/>
      <c r="D9" s="61"/>
      <c r="E9" s="26"/>
      <c r="F9" s="60"/>
    </row>
    <row r="10" spans="1:6" ht="17.45" customHeight="1" x14ac:dyDescent="0.25">
      <c r="A10" s="27" t="s">
        <v>9</v>
      </c>
      <c r="B10" s="7" t="s">
        <v>10</v>
      </c>
      <c r="C10" s="5" t="s">
        <v>11</v>
      </c>
      <c r="D10" s="3">
        <v>1</v>
      </c>
      <c r="E10" s="68"/>
      <c r="F10" s="68">
        <f>D10*E10</f>
        <v>0</v>
      </c>
    </row>
    <row r="11" spans="1:6" ht="31.5" x14ac:dyDescent="0.25">
      <c r="A11" s="27" t="s">
        <v>12</v>
      </c>
      <c r="B11" s="7" t="s">
        <v>13</v>
      </c>
      <c r="C11" s="5" t="s">
        <v>11</v>
      </c>
      <c r="D11" s="3">
        <v>1</v>
      </c>
      <c r="E11" s="69"/>
      <c r="F11" s="68">
        <f t="shared" ref="F11:F70" si="0">D11*E11</f>
        <v>0</v>
      </c>
    </row>
    <row r="12" spans="1:6" ht="33" customHeight="1" x14ac:dyDescent="0.25">
      <c r="A12" s="27" t="s">
        <v>14</v>
      </c>
      <c r="B12" s="7" t="s">
        <v>15</v>
      </c>
      <c r="C12" s="5" t="s">
        <v>11</v>
      </c>
      <c r="D12" s="3">
        <v>1</v>
      </c>
      <c r="E12" s="69"/>
      <c r="F12" s="68">
        <f t="shared" si="0"/>
        <v>0</v>
      </c>
    </row>
    <row r="13" spans="1:6" x14ac:dyDescent="0.25">
      <c r="A13" s="27" t="s">
        <v>16</v>
      </c>
      <c r="B13" s="7" t="s">
        <v>17</v>
      </c>
      <c r="C13" s="5" t="s">
        <v>11</v>
      </c>
      <c r="D13" s="3">
        <v>4</v>
      </c>
      <c r="E13" s="69"/>
      <c r="F13" s="68">
        <f t="shared" si="0"/>
        <v>0</v>
      </c>
    </row>
    <row r="14" spans="1:6" ht="31.5" x14ac:dyDescent="0.25">
      <c r="A14" s="27" t="s">
        <v>18</v>
      </c>
      <c r="B14" s="7" t="s">
        <v>19</v>
      </c>
      <c r="C14" s="5" t="s">
        <v>11</v>
      </c>
      <c r="D14" s="3">
        <v>4</v>
      </c>
      <c r="E14" s="69"/>
      <c r="F14" s="68">
        <f t="shared" si="0"/>
        <v>0</v>
      </c>
    </row>
    <row r="15" spans="1:6" ht="31.5" x14ac:dyDescent="0.25">
      <c r="A15" s="27" t="s">
        <v>20</v>
      </c>
      <c r="B15" s="7" t="s">
        <v>21</v>
      </c>
      <c r="C15" s="5" t="s">
        <v>11</v>
      </c>
      <c r="D15" s="3">
        <v>1</v>
      </c>
      <c r="E15" s="69"/>
      <c r="F15" s="68">
        <f t="shared" si="0"/>
        <v>0</v>
      </c>
    </row>
    <row r="16" spans="1:6" ht="31.5" x14ac:dyDescent="0.25">
      <c r="A16" s="27" t="s">
        <v>22</v>
      </c>
      <c r="B16" s="7" t="s">
        <v>23</v>
      </c>
      <c r="C16" s="5" t="s">
        <v>11</v>
      </c>
      <c r="D16" s="3">
        <v>1</v>
      </c>
      <c r="E16" s="69"/>
      <c r="F16" s="68">
        <f t="shared" si="0"/>
        <v>0</v>
      </c>
    </row>
    <row r="17" spans="1:6" ht="31.5" x14ac:dyDescent="0.25">
      <c r="A17" s="27" t="s">
        <v>24</v>
      </c>
      <c r="B17" s="7" t="s">
        <v>25</v>
      </c>
      <c r="C17" s="5" t="s">
        <v>11</v>
      </c>
      <c r="D17" s="3">
        <v>1</v>
      </c>
      <c r="E17" s="69"/>
      <c r="F17" s="68">
        <f t="shared" si="0"/>
        <v>0</v>
      </c>
    </row>
    <row r="18" spans="1:6" ht="17.45" customHeight="1" x14ac:dyDescent="0.25">
      <c r="A18" s="27" t="s">
        <v>26</v>
      </c>
      <c r="B18" s="7" t="s">
        <v>27</v>
      </c>
      <c r="C18" s="5" t="s">
        <v>11</v>
      </c>
      <c r="D18" s="3">
        <v>1</v>
      </c>
      <c r="E18" s="69"/>
      <c r="F18" s="68">
        <f t="shared" si="0"/>
        <v>0</v>
      </c>
    </row>
    <row r="19" spans="1:6" ht="17.45" customHeight="1" x14ac:dyDescent="0.25">
      <c r="A19" s="27" t="s">
        <v>28</v>
      </c>
      <c r="B19" s="4" t="s">
        <v>29</v>
      </c>
      <c r="C19" s="5" t="s">
        <v>11</v>
      </c>
      <c r="D19" s="3">
        <v>1</v>
      </c>
      <c r="E19" s="69"/>
      <c r="F19" s="68">
        <f t="shared" si="0"/>
        <v>0</v>
      </c>
    </row>
    <row r="20" spans="1:6" ht="17.100000000000001" customHeight="1" x14ac:dyDescent="0.25">
      <c r="A20" s="27" t="s">
        <v>30</v>
      </c>
      <c r="B20" s="7" t="s">
        <v>31</v>
      </c>
      <c r="C20" s="5" t="s">
        <v>11</v>
      </c>
      <c r="D20" s="3">
        <v>1</v>
      </c>
      <c r="E20" s="69"/>
      <c r="F20" s="68">
        <f t="shared" si="0"/>
        <v>0</v>
      </c>
    </row>
    <row r="21" spans="1:6" ht="17.45" customHeight="1" x14ac:dyDescent="0.25">
      <c r="A21" s="27" t="s">
        <v>32</v>
      </c>
      <c r="B21" s="4" t="s">
        <v>33</v>
      </c>
      <c r="C21" s="5" t="s">
        <v>11</v>
      </c>
      <c r="D21" s="3">
        <v>1</v>
      </c>
      <c r="E21" s="69"/>
      <c r="F21" s="68">
        <f t="shared" si="0"/>
        <v>0</v>
      </c>
    </row>
    <row r="22" spans="1:6" ht="17.45" customHeight="1" x14ac:dyDescent="0.25">
      <c r="A22" s="27" t="s">
        <v>34</v>
      </c>
      <c r="B22" s="7" t="s">
        <v>35</v>
      </c>
      <c r="C22" s="5" t="s">
        <v>11</v>
      </c>
      <c r="D22" s="3">
        <v>1</v>
      </c>
      <c r="E22" s="69"/>
      <c r="F22" s="68">
        <f t="shared" si="0"/>
        <v>0</v>
      </c>
    </row>
    <row r="23" spans="1:6" ht="17.45" customHeight="1" x14ac:dyDescent="0.25">
      <c r="A23" s="27" t="s">
        <v>36</v>
      </c>
      <c r="B23" s="4" t="s">
        <v>37</v>
      </c>
      <c r="C23" s="5" t="s">
        <v>11</v>
      </c>
      <c r="D23" s="3">
        <v>1</v>
      </c>
      <c r="E23" s="69"/>
      <c r="F23" s="68">
        <f t="shared" si="0"/>
        <v>0</v>
      </c>
    </row>
    <row r="24" spans="1:6" ht="17.45" customHeight="1" x14ac:dyDescent="0.25">
      <c r="A24" s="27" t="s">
        <v>38</v>
      </c>
      <c r="B24" s="7" t="s">
        <v>39</v>
      </c>
      <c r="C24" s="5" t="s">
        <v>11</v>
      </c>
      <c r="D24" s="3">
        <v>50</v>
      </c>
      <c r="E24" s="69"/>
      <c r="F24" s="68">
        <f t="shared" si="0"/>
        <v>0</v>
      </c>
    </row>
    <row r="25" spans="1:6" ht="17.45" customHeight="1" x14ac:dyDescent="0.25">
      <c r="A25" s="27" t="s">
        <v>40</v>
      </c>
      <c r="B25" s="4" t="s">
        <v>41</v>
      </c>
      <c r="C25" s="5" t="s">
        <v>11</v>
      </c>
      <c r="D25" s="3">
        <v>50</v>
      </c>
      <c r="E25" s="69"/>
      <c r="F25" s="68">
        <f t="shared" si="0"/>
        <v>0</v>
      </c>
    </row>
    <row r="26" spans="1:6" ht="17.45" customHeight="1" x14ac:dyDescent="0.25">
      <c r="A26" s="27" t="s">
        <v>42</v>
      </c>
      <c r="B26" s="7" t="s">
        <v>43</v>
      </c>
      <c r="C26" s="5" t="s">
        <v>11</v>
      </c>
      <c r="D26" s="3">
        <v>1</v>
      </c>
      <c r="E26" s="69"/>
      <c r="F26" s="68">
        <f t="shared" si="0"/>
        <v>0</v>
      </c>
    </row>
    <row r="27" spans="1:6" ht="17.45" customHeight="1" x14ac:dyDescent="0.25">
      <c r="A27" s="27" t="s">
        <v>44</v>
      </c>
      <c r="B27" s="4" t="s">
        <v>45</v>
      </c>
      <c r="C27" s="5" t="s">
        <v>11</v>
      </c>
      <c r="D27" s="3">
        <v>1</v>
      </c>
      <c r="E27" s="69"/>
      <c r="F27" s="68">
        <f t="shared" si="0"/>
        <v>0</v>
      </c>
    </row>
    <row r="28" spans="1:6" ht="17.45" customHeight="1" x14ac:dyDescent="0.25">
      <c r="A28" s="27" t="s">
        <v>46</v>
      </c>
      <c r="B28" s="7" t="s">
        <v>47</v>
      </c>
      <c r="C28" s="5" t="s">
        <v>11</v>
      </c>
      <c r="D28" s="3">
        <v>50</v>
      </c>
      <c r="E28" s="69"/>
      <c r="F28" s="68">
        <f t="shared" si="0"/>
        <v>0</v>
      </c>
    </row>
    <row r="29" spans="1:6" ht="17.45" customHeight="1" x14ac:dyDescent="0.25">
      <c r="A29" s="27" t="s">
        <v>48</v>
      </c>
      <c r="B29" s="4" t="s">
        <v>49</v>
      </c>
      <c r="C29" s="5" t="s">
        <v>11</v>
      </c>
      <c r="D29" s="3">
        <v>50</v>
      </c>
      <c r="E29" s="69"/>
      <c r="F29" s="68">
        <f t="shared" si="0"/>
        <v>0</v>
      </c>
    </row>
    <row r="30" spans="1:6" ht="17.45" customHeight="1" x14ac:dyDescent="0.25">
      <c r="A30" s="27" t="s">
        <v>50</v>
      </c>
      <c r="B30" s="7" t="s">
        <v>51</v>
      </c>
      <c r="C30" s="5" t="s">
        <v>11</v>
      </c>
      <c r="D30" s="3">
        <v>50</v>
      </c>
      <c r="E30" s="69"/>
      <c r="F30" s="68">
        <f t="shared" si="0"/>
        <v>0</v>
      </c>
    </row>
    <row r="31" spans="1:6" ht="17.45" customHeight="1" x14ac:dyDescent="0.25">
      <c r="A31" s="27" t="s">
        <v>52</v>
      </c>
      <c r="B31" s="4" t="s">
        <v>53</v>
      </c>
      <c r="C31" s="5" t="s">
        <v>11</v>
      </c>
      <c r="D31" s="3">
        <v>50</v>
      </c>
      <c r="E31" s="69"/>
      <c r="F31" s="68">
        <f t="shared" si="0"/>
        <v>0</v>
      </c>
    </row>
    <row r="32" spans="1:6" ht="17.45" customHeight="1" x14ac:dyDescent="0.25">
      <c r="A32" s="27" t="s">
        <v>54</v>
      </c>
      <c r="B32" s="4" t="s">
        <v>55</v>
      </c>
      <c r="C32" s="5" t="s">
        <v>11</v>
      </c>
      <c r="D32" s="3">
        <v>50</v>
      </c>
      <c r="E32" s="69"/>
      <c r="F32" s="68">
        <f t="shared" si="0"/>
        <v>0</v>
      </c>
    </row>
    <row r="33" spans="1:6" ht="17.45" customHeight="1" x14ac:dyDescent="0.25">
      <c r="A33" s="27" t="s">
        <v>56</v>
      </c>
      <c r="B33" s="4" t="s">
        <v>57</v>
      </c>
      <c r="C33" s="5" t="s">
        <v>11</v>
      </c>
      <c r="D33" s="3">
        <v>50</v>
      </c>
      <c r="E33" s="69"/>
      <c r="F33" s="68">
        <f t="shared" si="0"/>
        <v>0</v>
      </c>
    </row>
    <row r="34" spans="1:6" ht="17.45" customHeight="1" x14ac:dyDescent="0.25">
      <c r="A34" s="27" t="s">
        <v>58</v>
      </c>
      <c r="B34" s="4" t="s">
        <v>59</v>
      </c>
      <c r="C34" s="5" t="s">
        <v>60</v>
      </c>
      <c r="D34" s="3">
        <v>25</v>
      </c>
      <c r="E34" s="69"/>
      <c r="F34" s="68">
        <f t="shared" si="0"/>
        <v>0</v>
      </c>
    </row>
    <row r="35" spans="1:6" ht="17.45" customHeight="1" x14ac:dyDescent="0.25">
      <c r="A35" s="27" t="s">
        <v>61</v>
      </c>
      <c r="B35" s="4" t="s">
        <v>62</v>
      </c>
      <c r="C35" s="5" t="s">
        <v>60</v>
      </c>
      <c r="D35" s="3">
        <v>25</v>
      </c>
      <c r="E35" s="69"/>
      <c r="F35" s="68">
        <f t="shared" si="0"/>
        <v>0</v>
      </c>
    </row>
    <row r="36" spans="1:6" ht="17.45" customHeight="1" x14ac:dyDescent="0.25">
      <c r="A36" s="27" t="s">
        <v>63</v>
      </c>
      <c r="B36" s="4" t="s">
        <v>64</v>
      </c>
      <c r="C36" s="5" t="s">
        <v>60</v>
      </c>
      <c r="D36" s="3">
        <v>1</v>
      </c>
      <c r="E36" s="69"/>
      <c r="F36" s="68">
        <f t="shared" si="0"/>
        <v>0</v>
      </c>
    </row>
    <row r="37" spans="1:6" ht="17.45" customHeight="1" x14ac:dyDescent="0.25">
      <c r="A37" s="27" t="s">
        <v>65</v>
      </c>
      <c r="B37" s="4" t="s">
        <v>66</v>
      </c>
      <c r="C37" s="5" t="s">
        <v>60</v>
      </c>
      <c r="D37" s="3">
        <v>1</v>
      </c>
      <c r="E37" s="69"/>
      <c r="F37" s="68">
        <f t="shared" si="0"/>
        <v>0</v>
      </c>
    </row>
    <row r="38" spans="1:6" ht="17.45" customHeight="1" x14ac:dyDescent="0.25">
      <c r="A38" s="27" t="s">
        <v>67</v>
      </c>
      <c r="B38" s="7" t="s">
        <v>68</v>
      </c>
      <c r="C38" s="5" t="s">
        <v>60</v>
      </c>
      <c r="D38" s="3">
        <v>10</v>
      </c>
      <c r="E38" s="69"/>
      <c r="F38" s="68">
        <f t="shared" si="0"/>
        <v>0</v>
      </c>
    </row>
    <row r="39" spans="1:6" ht="17.45" customHeight="1" x14ac:dyDescent="0.25">
      <c r="A39" s="27" t="s">
        <v>69</v>
      </c>
      <c r="B39" s="7" t="s">
        <v>70</v>
      </c>
      <c r="C39" s="5" t="s">
        <v>60</v>
      </c>
      <c r="D39" s="3">
        <v>10</v>
      </c>
      <c r="E39" s="69"/>
      <c r="F39" s="68">
        <f t="shared" si="0"/>
        <v>0</v>
      </c>
    </row>
    <row r="40" spans="1:6" ht="17.45" customHeight="1" x14ac:dyDescent="0.25">
      <c r="A40" s="27" t="s">
        <v>71</v>
      </c>
      <c r="B40" s="4" t="s">
        <v>72</v>
      </c>
      <c r="C40" s="8" t="s">
        <v>11</v>
      </c>
      <c r="D40" s="3">
        <v>100</v>
      </c>
      <c r="E40" s="69"/>
      <c r="F40" s="68">
        <f t="shared" si="0"/>
        <v>0</v>
      </c>
    </row>
    <row r="41" spans="1:6" ht="17.45" customHeight="1" x14ac:dyDescent="0.25">
      <c r="A41" s="27" t="s">
        <v>73</v>
      </c>
      <c r="B41" s="4" t="s">
        <v>74</v>
      </c>
      <c r="C41" s="8" t="s">
        <v>11</v>
      </c>
      <c r="D41" s="3">
        <v>200</v>
      </c>
      <c r="E41" s="69"/>
      <c r="F41" s="68">
        <f t="shared" si="0"/>
        <v>0</v>
      </c>
    </row>
    <row r="42" spans="1:6" ht="17.45" customHeight="1" x14ac:dyDescent="0.25">
      <c r="A42" s="27" t="s">
        <v>75</v>
      </c>
      <c r="B42" s="4" t="s">
        <v>76</v>
      </c>
      <c r="C42" s="8" t="s">
        <v>11</v>
      </c>
      <c r="D42" s="3">
        <v>200</v>
      </c>
      <c r="E42" s="69"/>
      <c r="F42" s="68">
        <f t="shared" si="0"/>
        <v>0</v>
      </c>
    </row>
    <row r="43" spans="1:6" ht="17.45" customHeight="1" x14ac:dyDescent="0.25">
      <c r="A43" s="27" t="s">
        <v>77</v>
      </c>
      <c r="B43" s="7" t="s">
        <v>78</v>
      </c>
      <c r="C43" s="5" t="s">
        <v>60</v>
      </c>
      <c r="D43" s="3">
        <v>100</v>
      </c>
      <c r="E43" s="69"/>
      <c r="F43" s="68">
        <f t="shared" si="0"/>
        <v>0</v>
      </c>
    </row>
    <row r="44" spans="1:6" ht="17.45" customHeight="1" x14ac:dyDescent="0.25">
      <c r="A44" s="27" t="s">
        <v>79</v>
      </c>
      <c r="B44" s="7" t="s">
        <v>80</v>
      </c>
      <c r="C44" s="5" t="s">
        <v>60</v>
      </c>
      <c r="D44" s="3">
        <v>100</v>
      </c>
      <c r="E44" s="69"/>
      <c r="F44" s="68">
        <f t="shared" si="0"/>
        <v>0</v>
      </c>
    </row>
    <row r="45" spans="1:6" ht="17.45" customHeight="1" x14ac:dyDescent="0.25">
      <c r="A45" s="27" t="s">
        <v>81</v>
      </c>
      <c r="B45" s="7" t="s">
        <v>82</v>
      </c>
      <c r="C45" s="5" t="s">
        <v>11</v>
      </c>
      <c r="D45" s="3">
        <v>1</v>
      </c>
      <c r="E45" s="69"/>
      <c r="F45" s="68">
        <f t="shared" si="0"/>
        <v>0</v>
      </c>
    </row>
    <row r="46" spans="1:6" ht="17.45" customHeight="1" x14ac:dyDescent="0.25">
      <c r="A46" s="27" t="s">
        <v>83</v>
      </c>
      <c r="B46" s="10" t="s">
        <v>84</v>
      </c>
      <c r="C46" s="5" t="s">
        <v>11</v>
      </c>
      <c r="D46" s="9">
        <v>100</v>
      </c>
      <c r="E46" s="69"/>
      <c r="F46" s="68">
        <f t="shared" si="0"/>
        <v>0</v>
      </c>
    </row>
    <row r="47" spans="1:6" ht="17.45" customHeight="1" x14ac:dyDescent="0.25">
      <c r="A47" s="27" t="s">
        <v>85</v>
      </c>
      <c r="B47" s="4" t="s">
        <v>86</v>
      </c>
      <c r="C47" s="5" t="s">
        <v>11</v>
      </c>
      <c r="D47" s="3">
        <v>100</v>
      </c>
      <c r="E47" s="69"/>
      <c r="F47" s="68">
        <f t="shared" si="0"/>
        <v>0</v>
      </c>
    </row>
    <row r="48" spans="1:6" ht="17.45" customHeight="1" x14ac:dyDescent="0.25">
      <c r="A48" s="27" t="s">
        <v>87</v>
      </c>
      <c r="B48" s="10" t="s">
        <v>88</v>
      </c>
      <c r="C48" s="5" t="s">
        <v>60</v>
      </c>
      <c r="D48" s="9">
        <v>50</v>
      </c>
      <c r="E48" s="69"/>
      <c r="F48" s="68">
        <f t="shared" si="0"/>
        <v>0</v>
      </c>
    </row>
    <row r="49" spans="1:689" ht="17.45" customHeight="1" x14ac:dyDescent="0.25">
      <c r="A49" s="27" t="s">
        <v>89</v>
      </c>
      <c r="B49" s="10" t="s">
        <v>90</v>
      </c>
      <c r="C49" s="5" t="s">
        <v>60</v>
      </c>
      <c r="D49" s="3">
        <v>50</v>
      </c>
      <c r="E49" s="69"/>
      <c r="F49" s="68">
        <f t="shared" si="0"/>
        <v>0</v>
      </c>
    </row>
    <row r="50" spans="1:689" ht="17.45" customHeight="1" x14ac:dyDescent="0.25">
      <c r="A50" s="27" t="s">
        <v>91</v>
      </c>
      <c r="B50" s="28" t="s">
        <v>92</v>
      </c>
      <c r="C50" s="5" t="s">
        <v>60</v>
      </c>
      <c r="D50" s="3">
        <v>1</v>
      </c>
      <c r="E50" s="69"/>
      <c r="F50" s="68">
        <f t="shared" si="0"/>
        <v>0</v>
      </c>
    </row>
    <row r="51" spans="1:689" ht="17.45" customHeight="1" x14ac:dyDescent="0.25">
      <c r="A51" s="27" t="s">
        <v>93</v>
      </c>
      <c r="B51" s="28" t="s">
        <v>94</v>
      </c>
      <c r="C51" s="5" t="s">
        <v>60</v>
      </c>
      <c r="D51" s="3">
        <v>1</v>
      </c>
      <c r="E51" s="69"/>
      <c r="F51" s="68">
        <f t="shared" si="0"/>
        <v>0</v>
      </c>
    </row>
    <row r="52" spans="1:689" ht="17.45" customHeight="1" x14ac:dyDescent="0.25">
      <c r="A52" s="27" t="s">
        <v>95</v>
      </c>
      <c r="B52" s="28" t="s">
        <v>96</v>
      </c>
      <c r="C52" s="5" t="s">
        <v>60</v>
      </c>
      <c r="D52" s="3">
        <v>1</v>
      </c>
      <c r="E52" s="69"/>
      <c r="F52" s="68">
        <f t="shared" si="0"/>
        <v>0</v>
      </c>
    </row>
    <row r="53" spans="1:689" ht="17.45" customHeight="1" x14ac:dyDescent="0.25">
      <c r="A53" s="27" t="s">
        <v>97</v>
      </c>
      <c r="B53" s="28" t="s">
        <v>98</v>
      </c>
      <c r="C53" s="5" t="s">
        <v>60</v>
      </c>
      <c r="D53" s="3">
        <v>1</v>
      </c>
      <c r="E53" s="69"/>
      <c r="F53" s="68">
        <f t="shared" si="0"/>
        <v>0</v>
      </c>
    </row>
    <row r="54" spans="1:689" ht="17.45" customHeight="1" x14ac:dyDescent="0.25">
      <c r="A54" s="27" t="s">
        <v>99</v>
      </c>
      <c r="B54" s="28" t="s">
        <v>100</v>
      </c>
      <c r="C54" s="5" t="s">
        <v>11</v>
      </c>
      <c r="D54" s="3">
        <v>3</v>
      </c>
      <c r="E54" s="69"/>
      <c r="F54" s="68">
        <f t="shared" si="0"/>
        <v>0</v>
      </c>
    </row>
    <row r="55" spans="1:689" ht="17.45" customHeight="1" x14ac:dyDescent="0.25">
      <c r="A55" s="27" t="s">
        <v>101</v>
      </c>
      <c r="B55" s="28" t="s">
        <v>102</v>
      </c>
      <c r="C55" s="5" t="s">
        <v>11</v>
      </c>
      <c r="D55" s="3">
        <v>1</v>
      </c>
      <c r="E55" s="69"/>
      <c r="F55" s="68">
        <f t="shared" si="0"/>
        <v>0</v>
      </c>
    </row>
    <row r="56" spans="1:689" s="29" customFormat="1" ht="17.45" customHeight="1" x14ac:dyDescent="0.25">
      <c r="A56" s="27" t="s">
        <v>103</v>
      </c>
      <c r="B56" s="10" t="s">
        <v>104</v>
      </c>
      <c r="C56" s="5" t="s">
        <v>60</v>
      </c>
      <c r="D56" s="3">
        <v>1</v>
      </c>
      <c r="E56" s="69"/>
      <c r="F56" s="68">
        <f t="shared" si="0"/>
        <v>0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</row>
    <row r="57" spans="1:689" ht="17.45" customHeight="1" x14ac:dyDescent="0.25">
      <c r="A57" s="27" t="s">
        <v>105</v>
      </c>
      <c r="B57" s="10" t="s">
        <v>106</v>
      </c>
      <c r="C57" s="5" t="s">
        <v>60</v>
      </c>
      <c r="D57" s="3">
        <v>1</v>
      </c>
      <c r="E57" s="69"/>
      <c r="F57" s="68">
        <f t="shared" si="0"/>
        <v>0</v>
      </c>
    </row>
    <row r="58" spans="1:689" ht="17.45" customHeight="1" x14ac:dyDescent="0.25">
      <c r="A58" s="27" t="s">
        <v>107</v>
      </c>
      <c r="B58" s="10" t="s">
        <v>108</v>
      </c>
      <c r="C58" s="5" t="s">
        <v>60</v>
      </c>
      <c r="D58" s="3">
        <v>1</v>
      </c>
      <c r="E58" s="69"/>
      <c r="F58" s="68">
        <f t="shared" si="0"/>
        <v>0</v>
      </c>
    </row>
    <row r="59" spans="1:689" ht="17.45" customHeight="1" x14ac:dyDescent="0.25">
      <c r="A59" s="27" t="s">
        <v>109</v>
      </c>
      <c r="B59" s="7" t="s">
        <v>110</v>
      </c>
      <c r="C59" s="5" t="s">
        <v>111</v>
      </c>
      <c r="D59" s="3">
        <v>150</v>
      </c>
      <c r="E59" s="69"/>
      <c r="F59" s="68">
        <f t="shared" si="0"/>
        <v>0</v>
      </c>
    </row>
    <row r="60" spans="1:689" s="29" customFormat="1" ht="17.45" customHeight="1" x14ac:dyDescent="0.25">
      <c r="A60" s="27" t="s">
        <v>112</v>
      </c>
      <c r="B60" s="7" t="s">
        <v>113</v>
      </c>
      <c r="C60" s="5" t="s">
        <v>60</v>
      </c>
      <c r="D60" s="3">
        <v>10</v>
      </c>
      <c r="E60" s="69"/>
      <c r="F60" s="68">
        <f t="shared" si="0"/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</row>
    <row r="61" spans="1:689" ht="17.45" customHeight="1" x14ac:dyDescent="0.25">
      <c r="A61" s="30" t="s">
        <v>114</v>
      </c>
      <c r="B61" s="11"/>
      <c r="C61" s="11"/>
      <c r="D61" s="62"/>
      <c r="E61" s="11"/>
      <c r="F61" s="32"/>
    </row>
    <row r="62" spans="1:689" ht="17.45" customHeight="1" x14ac:dyDescent="0.25">
      <c r="A62" s="33" t="s">
        <v>115</v>
      </c>
      <c r="B62" s="10" t="s">
        <v>116</v>
      </c>
      <c r="C62" s="16" t="s">
        <v>117</v>
      </c>
      <c r="D62" s="9">
        <v>1</v>
      </c>
      <c r="E62" s="69"/>
      <c r="F62" s="68">
        <f t="shared" si="0"/>
        <v>0</v>
      </c>
    </row>
    <row r="63" spans="1:689" ht="17.45" customHeight="1" x14ac:dyDescent="0.25">
      <c r="A63" s="33" t="s">
        <v>118</v>
      </c>
      <c r="B63" s="10" t="s">
        <v>119</v>
      </c>
      <c r="C63" s="17" t="s">
        <v>117</v>
      </c>
      <c r="D63" s="9">
        <v>1</v>
      </c>
      <c r="E63" s="69"/>
      <c r="F63" s="68">
        <f t="shared" si="0"/>
        <v>0</v>
      </c>
    </row>
    <row r="64" spans="1:689" ht="17.45" customHeight="1" x14ac:dyDescent="0.25">
      <c r="A64" s="33" t="s">
        <v>120</v>
      </c>
      <c r="B64" s="34" t="s">
        <v>121</v>
      </c>
      <c r="C64" s="16" t="s">
        <v>117</v>
      </c>
      <c r="D64" s="9">
        <v>1</v>
      </c>
      <c r="E64" s="69"/>
      <c r="F64" s="68">
        <f t="shared" si="0"/>
        <v>0</v>
      </c>
    </row>
    <row r="65" spans="1:6" ht="17.45" customHeight="1" x14ac:dyDescent="0.25">
      <c r="A65" s="33" t="s">
        <v>122</v>
      </c>
      <c r="B65" s="28" t="s">
        <v>123</v>
      </c>
      <c r="C65" s="12" t="s">
        <v>117</v>
      </c>
      <c r="D65" s="9">
        <v>1</v>
      </c>
      <c r="E65" s="69"/>
      <c r="F65" s="68">
        <f t="shared" si="0"/>
        <v>0</v>
      </c>
    </row>
    <row r="66" spans="1:6" ht="17.45" customHeight="1" x14ac:dyDescent="0.25">
      <c r="A66" s="33" t="s">
        <v>124</v>
      </c>
      <c r="B66" s="28" t="s">
        <v>125</v>
      </c>
      <c r="C66" s="12" t="s">
        <v>117</v>
      </c>
      <c r="D66" s="9">
        <v>1</v>
      </c>
      <c r="E66" s="69"/>
      <c r="F66" s="68">
        <f t="shared" si="0"/>
        <v>0</v>
      </c>
    </row>
    <row r="67" spans="1:6" ht="17.45" customHeight="1" x14ac:dyDescent="0.25">
      <c r="A67" s="33" t="s">
        <v>126</v>
      </c>
      <c r="B67" s="34" t="s">
        <v>127</v>
      </c>
      <c r="C67" s="16" t="s">
        <v>117</v>
      </c>
      <c r="D67" s="9">
        <v>1</v>
      </c>
      <c r="E67" s="69"/>
      <c r="F67" s="68">
        <f t="shared" si="0"/>
        <v>0</v>
      </c>
    </row>
    <row r="68" spans="1:6" ht="17.45" customHeight="1" x14ac:dyDescent="0.25">
      <c r="A68" s="30" t="s">
        <v>128</v>
      </c>
      <c r="B68" s="2"/>
      <c r="C68" s="2"/>
      <c r="D68" s="61"/>
      <c r="E68" s="26"/>
      <c r="F68" s="35"/>
    </row>
    <row r="69" spans="1:6" ht="17.45" customHeight="1" x14ac:dyDescent="0.25">
      <c r="A69" s="36" t="s">
        <v>129</v>
      </c>
      <c r="B69" s="4" t="s">
        <v>130</v>
      </c>
      <c r="C69" s="5" t="s">
        <v>131</v>
      </c>
      <c r="D69" s="3">
        <v>150</v>
      </c>
      <c r="E69" s="69"/>
      <c r="F69" s="68">
        <f t="shared" si="0"/>
        <v>0</v>
      </c>
    </row>
    <row r="70" spans="1:6" ht="17.45" customHeight="1" x14ac:dyDescent="0.25">
      <c r="A70" s="36" t="s">
        <v>132</v>
      </c>
      <c r="B70" s="4" t="s">
        <v>133</v>
      </c>
      <c r="C70" s="5" t="s">
        <v>131</v>
      </c>
      <c r="D70" s="3">
        <v>150</v>
      </c>
      <c r="E70" s="69"/>
      <c r="F70" s="68">
        <f t="shared" si="0"/>
        <v>0</v>
      </c>
    </row>
    <row r="71" spans="1:6" ht="17.45" customHeight="1" x14ac:dyDescent="0.25">
      <c r="A71" s="36" t="s">
        <v>134</v>
      </c>
      <c r="B71" s="4" t="s">
        <v>135</v>
      </c>
      <c r="C71" s="5" t="s">
        <v>131</v>
      </c>
      <c r="D71" s="3">
        <v>150</v>
      </c>
      <c r="E71" s="69"/>
      <c r="F71" s="68">
        <f t="shared" ref="F71:F131" si="1">D71*E71</f>
        <v>0</v>
      </c>
    </row>
    <row r="72" spans="1:6" x14ac:dyDescent="0.25">
      <c r="A72" s="36" t="s">
        <v>136</v>
      </c>
      <c r="B72" s="4" t="s">
        <v>137</v>
      </c>
      <c r="C72" s="5" t="s">
        <v>131</v>
      </c>
      <c r="D72" s="3">
        <v>50</v>
      </c>
      <c r="E72" s="69"/>
      <c r="F72" s="68">
        <f t="shared" si="1"/>
        <v>0</v>
      </c>
    </row>
    <row r="73" spans="1:6" x14ac:dyDescent="0.25">
      <c r="A73" s="36" t="s">
        <v>138</v>
      </c>
      <c r="B73" s="7" t="s">
        <v>139</v>
      </c>
      <c r="C73" s="5" t="s">
        <v>131</v>
      </c>
      <c r="D73" s="3">
        <v>250</v>
      </c>
      <c r="E73" s="69"/>
      <c r="F73" s="68">
        <f t="shared" si="1"/>
        <v>0</v>
      </c>
    </row>
    <row r="74" spans="1:6" ht="18" customHeight="1" x14ac:dyDescent="0.25">
      <c r="A74" s="36" t="s">
        <v>140</v>
      </c>
      <c r="B74" s="7" t="s">
        <v>141</v>
      </c>
      <c r="C74" s="5" t="s">
        <v>131</v>
      </c>
      <c r="D74" s="3">
        <v>150</v>
      </c>
      <c r="E74" s="69"/>
      <c r="F74" s="68">
        <f t="shared" si="1"/>
        <v>0</v>
      </c>
    </row>
    <row r="75" spans="1:6" ht="17.45" customHeight="1" x14ac:dyDescent="0.25">
      <c r="A75" s="36" t="s">
        <v>142</v>
      </c>
      <c r="B75" s="7" t="s">
        <v>143</v>
      </c>
      <c r="C75" s="5" t="s">
        <v>11</v>
      </c>
      <c r="D75" s="3">
        <v>2</v>
      </c>
      <c r="E75" s="69"/>
      <c r="F75" s="68">
        <f t="shared" si="1"/>
        <v>0</v>
      </c>
    </row>
    <row r="76" spans="1:6" ht="17.45" customHeight="1" x14ac:dyDescent="0.25">
      <c r="A76" s="36" t="s">
        <v>144</v>
      </c>
      <c r="B76" s="7" t="s">
        <v>145</v>
      </c>
      <c r="C76" s="5" t="s">
        <v>11</v>
      </c>
      <c r="D76" s="3">
        <v>2</v>
      </c>
      <c r="E76" s="69"/>
      <c r="F76" s="68">
        <f t="shared" si="1"/>
        <v>0</v>
      </c>
    </row>
    <row r="77" spans="1:6" ht="17.45" customHeight="1" x14ac:dyDescent="0.25">
      <c r="A77" s="36" t="s">
        <v>146</v>
      </c>
      <c r="B77" s="7" t="s">
        <v>147</v>
      </c>
      <c r="C77" s="5" t="s">
        <v>11</v>
      </c>
      <c r="D77" s="3">
        <v>10</v>
      </c>
      <c r="E77" s="69"/>
      <c r="F77" s="68">
        <f t="shared" si="1"/>
        <v>0</v>
      </c>
    </row>
    <row r="78" spans="1:6" ht="17.45" customHeight="1" x14ac:dyDescent="0.25">
      <c r="A78" s="36" t="s">
        <v>148</v>
      </c>
      <c r="B78" s="4" t="s">
        <v>149</v>
      </c>
      <c r="C78" s="5" t="s">
        <v>11</v>
      </c>
      <c r="D78" s="3">
        <v>1</v>
      </c>
      <c r="E78" s="69"/>
      <c r="F78" s="68">
        <f t="shared" si="1"/>
        <v>0</v>
      </c>
    </row>
    <row r="79" spans="1:6" ht="17.45" customHeight="1" x14ac:dyDescent="0.25">
      <c r="A79" s="36" t="s">
        <v>150</v>
      </c>
      <c r="B79" s="4" t="s">
        <v>151</v>
      </c>
      <c r="C79" s="5" t="s">
        <v>11</v>
      </c>
      <c r="D79" s="3">
        <v>1</v>
      </c>
      <c r="E79" s="69"/>
      <c r="F79" s="68">
        <f t="shared" si="1"/>
        <v>0</v>
      </c>
    </row>
    <row r="80" spans="1:6" ht="17.45" customHeight="1" x14ac:dyDescent="0.25">
      <c r="A80" s="36" t="s">
        <v>152</v>
      </c>
      <c r="B80" s="7" t="s">
        <v>153</v>
      </c>
      <c r="C80" s="5" t="s">
        <v>11</v>
      </c>
      <c r="D80" s="5">
        <v>1</v>
      </c>
      <c r="E80" s="69"/>
      <c r="F80" s="68">
        <f t="shared" si="1"/>
        <v>0</v>
      </c>
    </row>
    <row r="81" spans="1:689" s="29" customFormat="1" ht="17.45" customHeight="1" x14ac:dyDescent="0.25">
      <c r="A81" s="36" t="s">
        <v>154</v>
      </c>
      <c r="B81" s="7" t="s">
        <v>155</v>
      </c>
      <c r="C81" s="5" t="s">
        <v>11</v>
      </c>
      <c r="D81" s="5">
        <v>10</v>
      </c>
      <c r="E81" s="69"/>
      <c r="F81" s="68">
        <f t="shared" si="1"/>
        <v>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</row>
    <row r="82" spans="1:689" ht="17.45" customHeight="1" x14ac:dyDescent="0.25">
      <c r="A82" s="36" t="s">
        <v>156</v>
      </c>
      <c r="B82" s="7" t="s">
        <v>157</v>
      </c>
      <c r="C82" s="5" t="s">
        <v>11</v>
      </c>
      <c r="D82" s="5">
        <v>10</v>
      </c>
      <c r="E82" s="69"/>
      <c r="F82" s="68">
        <f t="shared" si="1"/>
        <v>0</v>
      </c>
    </row>
    <row r="83" spans="1:689" ht="17.45" customHeight="1" x14ac:dyDescent="0.25">
      <c r="A83" s="36" t="s">
        <v>158</v>
      </c>
      <c r="B83" s="7" t="s">
        <v>159</v>
      </c>
      <c r="C83" s="5" t="s">
        <v>11</v>
      </c>
      <c r="D83" s="5">
        <v>15</v>
      </c>
      <c r="E83" s="71"/>
      <c r="F83" s="68">
        <f t="shared" si="1"/>
        <v>0</v>
      </c>
    </row>
    <row r="84" spans="1:689" ht="17.45" customHeight="1" x14ac:dyDescent="0.25">
      <c r="A84" s="36" t="s">
        <v>160</v>
      </c>
      <c r="B84" s="7" t="s">
        <v>161</v>
      </c>
      <c r="C84" s="5" t="s">
        <v>11</v>
      </c>
      <c r="D84" s="5">
        <v>5</v>
      </c>
      <c r="E84" s="69"/>
      <c r="F84" s="68">
        <f t="shared" si="1"/>
        <v>0</v>
      </c>
    </row>
    <row r="85" spans="1:689" ht="17.45" customHeight="1" x14ac:dyDescent="0.25">
      <c r="A85" s="36" t="s">
        <v>162</v>
      </c>
      <c r="B85" s="7" t="s">
        <v>163</v>
      </c>
      <c r="C85" s="5" t="s">
        <v>11</v>
      </c>
      <c r="D85" s="5">
        <v>5</v>
      </c>
      <c r="E85" s="69"/>
      <c r="F85" s="68">
        <f t="shared" si="1"/>
        <v>0</v>
      </c>
    </row>
    <row r="86" spans="1:689" ht="17.45" customHeight="1" x14ac:dyDescent="0.25">
      <c r="A86" s="36" t="s">
        <v>164</v>
      </c>
      <c r="B86" s="7" t="s">
        <v>165</v>
      </c>
      <c r="C86" s="5" t="s">
        <v>11</v>
      </c>
      <c r="D86" s="5">
        <v>1</v>
      </c>
      <c r="E86" s="69"/>
      <c r="F86" s="68">
        <f t="shared" si="1"/>
        <v>0</v>
      </c>
    </row>
    <row r="87" spans="1:689" ht="17.45" customHeight="1" x14ac:dyDescent="0.25">
      <c r="A87" s="36" t="s">
        <v>166</v>
      </c>
      <c r="B87" s="7" t="s">
        <v>167</v>
      </c>
      <c r="C87" s="5" t="s">
        <v>168</v>
      </c>
      <c r="D87" s="5">
        <v>30</v>
      </c>
      <c r="E87" s="69"/>
      <c r="F87" s="68">
        <f t="shared" si="1"/>
        <v>0</v>
      </c>
    </row>
    <row r="88" spans="1:689" ht="17.45" customHeight="1" x14ac:dyDescent="0.25">
      <c r="A88" s="36" t="s">
        <v>169</v>
      </c>
      <c r="B88" s="13" t="s">
        <v>170</v>
      </c>
      <c r="C88" s="5" t="s">
        <v>11</v>
      </c>
      <c r="D88" s="3">
        <v>20</v>
      </c>
      <c r="E88" s="69"/>
      <c r="F88" s="68">
        <f t="shared" si="1"/>
        <v>0</v>
      </c>
    </row>
    <row r="89" spans="1:689" ht="17.45" customHeight="1" x14ac:dyDescent="0.25">
      <c r="A89" s="36" t="s">
        <v>171</v>
      </c>
      <c r="B89" s="4" t="s">
        <v>172</v>
      </c>
      <c r="C89" s="5" t="s">
        <v>11</v>
      </c>
      <c r="D89" s="9">
        <v>50</v>
      </c>
      <c r="E89" s="69"/>
      <c r="F89" s="68">
        <f t="shared" si="1"/>
        <v>0</v>
      </c>
    </row>
    <row r="90" spans="1:689" ht="31.5" x14ac:dyDescent="0.25">
      <c r="A90" s="36" t="s">
        <v>173</v>
      </c>
      <c r="B90" s="37" t="s">
        <v>174</v>
      </c>
      <c r="C90" s="5" t="s">
        <v>175</v>
      </c>
      <c r="D90" s="3">
        <v>1</v>
      </c>
      <c r="E90" s="72"/>
      <c r="F90" s="68">
        <f t="shared" si="1"/>
        <v>0</v>
      </c>
    </row>
    <row r="91" spans="1:689" ht="31.5" x14ac:dyDescent="0.25">
      <c r="A91" s="36" t="s">
        <v>176</v>
      </c>
      <c r="B91" s="37" t="s">
        <v>177</v>
      </c>
      <c r="C91" s="5" t="s">
        <v>175</v>
      </c>
      <c r="D91" s="3">
        <v>1</v>
      </c>
      <c r="E91" s="72"/>
      <c r="F91" s="68">
        <f t="shared" si="1"/>
        <v>0</v>
      </c>
    </row>
    <row r="92" spans="1:689" ht="17.45" customHeight="1" x14ac:dyDescent="0.25">
      <c r="A92" s="30" t="s">
        <v>178</v>
      </c>
      <c r="B92" s="11"/>
      <c r="C92" s="11"/>
      <c r="D92" s="62"/>
      <c r="E92" s="31"/>
      <c r="F92" s="32"/>
    </row>
    <row r="93" spans="1:689" ht="17.45" customHeight="1" x14ac:dyDescent="0.25">
      <c r="A93" s="38" t="s">
        <v>179</v>
      </c>
      <c r="B93" s="39" t="s">
        <v>180</v>
      </c>
      <c r="C93" s="5" t="s">
        <v>11</v>
      </c>
      <c r="D93" s="3">
        <v>450</v>
      </c>
      <c r="E93" s="69"/>
      <c r="F93" s="68">
        <f t="shared" si="1"/>
        <v>0</v>
      </c>
    </row>
    <row r="94" spans="1:689" ht="17.45" customHeight="1" x14ac:dyDescent="0.25">
      <c r="A94" s="38" t="s">
        <v>181</v>
      </c>
      <c r="B94" s="39" t="s">
        <v>182</v>
      </c>
      <c r="C94" s="5" t="s">
        <v>11</v>
      </c>
      <c r="D94" s="3">
        <v>450</v>
      </c>
      <c r="E94" s="69"/>
      <c r="F94" s="68">
        <f t="shared" si="1"/>
        <v>0</v>
      </c>
    </row>
    <row r="95" spans="1:689" ht="17.45" customHeight="1" x14ac:dyDescent="0.25">
      <c r="A95" s="38" t="s">
        <v>183</v>
      </c>
      <c r="B95" s="39" t="s">
        <v>184</v>
      </c>
      <c r="C95" s="5" t="s">
        <v>11</v>
      </c>
      <c r="D95" s="3">
        <v>40</v>
      </c>
      <c r="E95" s="69"/>
      <c r="F95" s="68">
        <f t="shared" si="1"/>
        <v>0</v>
      </c>
    </row>
    <row r="96" spans="1:689" ht="17.45" customHeight="1" x14ac:dyDescent="0.25">
      <c r="A96" s="38" t="s">
        <v>185</v>
      </c>
      <c r="B96" s="39" t="s">
        <v>186</v>
      </c>
      <c r="C96" s="5" t="s">
        <v>11</v>
      </c>
      <c r="D96" s="3">
        <v>40</v>
      </c>
      <c r="E96" s="69"/>
      <c r="F96" s="68">
        <f t="shared" si="1"/>
        <v>0</v>
      </c>
    </row>
    <row r="97" spans="1:6" ht="17.45" customHeight="1" x14ac:dyDescent="0.25">
      <c r="A97" s="38" t="s">
        <v>187</v>
      </c>
      <c r="B97" s="13" t="s">
        <v>188</v>
      </c>
      <c r="C97" s="5" t="s">
        <v>11</v>
      </c>
      <c r="D97" s="3">
        <v>120</v>
      </c>
      <c r="E97" s="71"/>
      <c r="F97" s="68">
        <f t="shared" si="1"/>
        <v>0</v>
      </c>
    </row>
    <row r="98" spans="1:6" ht="17.45" customHeight="1" x14ac:dyDescent="0.25">
      <c r="A98" s="38" t="s">
        <v>189</v>
      </c>
      <c r="B98" s="13" t="s">
        <v>190</v>
      </c>
      <c r="C98" s="5" t="s">
        <v>11</v>
      </c>
      <c r="D98" s="3">
        <v>120</v>
      </c>
      <c r="E98" s="71"/>
      <c r="F98" s="68">
        <f t="shared" si="1"/>
        <v>0</v>
      </c>
    </row>
    <row r="99" spans="1:6" ht="17.45" customHeight="1" x14ac:dyDescent="0.25">
      <c r="A99" s="38" t="s">
        <v>191</v>
      </c>
      <c r="B99" s="13" t="s">
        <v>192</v>
      </c>
      <c r="C99" s="5" t="s">
        <v>11</v>
      </c>
      <c r="D99" s="3">
        <v>230</v>
      </c>
      <c r="E99" s="69"/>
      <c r="F99" s="68">
        <f t="shared" si="1"/>
        <v>0</v>
      </c>
    </row>
    <row r="100" spans="1:6" ht="17.45" customHeight="1" x14ac:dyDescent="0.25">
      <c r="A100" s="38" t="s">
        <v>193</v>
      </c>
      <c r="B100" s="13" t="s">
        <v>194</v>
      </c>
      <c r="C100" s="5" t="s">
        <v>11</v>
      </c>
      <c r="D100" s="3">
        <v>230</v>
      </c>
      <c r="E100" s="69"/>
      <c r="F100" s="68">
        <f t="shared" si="1"/>
        <v>0</v>
      </c>
    </row>
    <row r="101" spans="1:6" ht="17.45" customHeight="1" x14ac:dyDescent="0.25">
      <c r="A101" s="38" t="s">
        <v>195</v>
      </c>
      <c r="B101" s="13" t="s">
        <v>196</v>
      </c>
      <c r="C101" s="5" t="s">
        <v>11</v>
      </c>
      <c r="D101" s="3">
        <v>85</v>
      </c>
      <c r="E101" s="69"/>
      <c r="F101" s="68">
        <f t="shared" si="1"/>
        <v>0</v>
      </c>
    </row>
    <row r="102" spans="1:6" ht="17.45" customHeight="1" x14ac:dyDescent="0.25">
      <c r="A102" s="38" t="s">
        <v>197</v>
      </c>
      <c r="B102" s="13" t="s">
        <v>198</v>
      </c>
      <c r="C102" s="5" t="s">
        <v>11</v>
      </c>
      <c r="D102" s="3">
        <v>85</v>
      </c>
      <c r="E102" s="69"/>
      <c r="F102" s="68">
        <f t="shared" si="1"/>
        <v>0</v>
      </c>
    </row>
    <row r="103" spans="1:6" ht="17.45" customHeight="1" x14ac:dyDescent="0.25">
      <c r="A103" s="38" t="s">
        <v>199</v>
      </c>
      <c r="B103" s="13" t="s">
        <v>200</v>
      </c>
      <c r="C103" s="5" t="s">
        <v>11</v>
      </c>
      <c r="D103" s="3">
        <v>100</v>
      </c>
      <c r="E103" s="69"/>
      <c r="F103" s="68">
        <f t="shared" si="1"/>
        <v>0</v>
      </c>
    </row>
    <row r="104" spans="1:6" ht="17.45" customHeight="1" x14ac:dyDescent="0.25">
      <c r="A104" s="38" t="s">
        <v>201</v>
      </c>
      <c r="B104" s="13" t="s">
        <v>202</v>
      </c>
      <c r="C104" s="5" t="s">
        <v>11</v>
      </c>
      <c r="D104" s="3">
        <v>100</v>
      </c>
      <c r="E104" s="69"/>
      <c r="F104" s="68">
        <f t="shared" si="1"/>
        <v>0</v>
      </c>
    </row>
    <row r="105" spans="1:6" ht="17.45" customHeight="1" x14ac:dyDescent="0.25">
      <c r="A105" s="38" t="s">
        <v>203</v>
      </c>
      <c r="B105" s="13" t="s">
        <v>204</v>
      </c>
      <c r="C105" s="5" t="s">
        <v>11</v>
      </c>
      <c r="D105" s="3">
        <v>80</v>
      </c>
      <c r="E105" s="69"/>
      <c r="F105" s="68">
        <f t="shared" si="1"/>
        <v>0</v>
      </c>
    </row>
    <row r="106" spans="1:6" ht="17.45" customHeight="1" x14ac:dyDescent="0.25">
      <c r="A106" s="38" t="s">
        <v>205</v>
      </c>
      <c r="B106" s="13" t="s">
        <v>206</v>
      </c>
      <c r="C106" s="5" t="s">
        <v>11</v>
      </c>
      <c r="D106" s="3">
        <v>80</v>
      </c>
      <c r="E106" s="69"/>
      <c r="F106" s="68">
        <f t="shared" si="1"/>
        <v>0</v>
      </c>
    </row>
    <row r="107" spans="1:6" ht="17.45" customHeight="1" x14ac:dyDescent="0.25">
      <c r="A107" s="38" t="s">
        <v>207</v>
      </c>
      <c r="B107" s="13" t="s">
        <v>208</v>
      </c>
      <c r="C107" s="5" t="s">
        <v>11</v>
      </c>
      <c r="D107" s="3">
        <v>50</v>
      </c>
      <c r="E107" s="69"/>
      <c r="F107" s="68">
        <f t="shared" si="1"/>
        <v>0</v>
      </c>
    </row>
    <row r="108" spans="1:6" ht="17.45" customHeight="1" x14ac:dyDescent="0.25">
      <c r="A108" s="38" t="s">
        <v>209</v>
      </c>
      <c r="B108" s="13" t="s">
        <v>210</v>
      </c>
      <c r="C108" s="5" t="s">
        <v>11</v>
      </c>
      <c r="D108" s="3">
        <v>50</v>
      </c>
      <c r="E108" s="69"/>
      <c r="F108" s="68">
        <f t="shared" si="1"/>
        <v>0</v>
      </c>
    </row>
    <row r="109" spans="1:6" ht="17.45" customHeight="1" x14ac:dyDescent="0.25">
      <c r="A109" s="38" t="s">
        <v>211</v>
      </c>
      <c r="B109" s="13" t="s">
        <v>212</v>
      </c>
      <c r="C109" s="5" t="s">
        <v>11</v>
      </c>
      <c r="D109" s="3">
        <v>50</v>
      </c>
      <c r="E109" s="69"/>
      <c r="F109" s="68">
        <f t="shared" si="1"/>
        <v>0</v>
      </c>
    </row>
    <row r="110" spans="1:6" ht="17.45" customHeight="1" x14ac:dyDescent="0.25">
      <c r="A110" s="38" t="s">
        <v>213</v>
      </c>
      <c r="B110" s="7" t="s">
        <v>214</v>
      </c>
      <c r="C110" s="5" t="s">
        <v>11</v>
      </c>
      <c r="D110" s="3">
        <v>50</v>
      </c>
      <c r="E110" s="69"/>
      <c r="F110" s="68">
        <f t="shared" si="1"/>
        <v>0</v>
      </c>
    </row>
    <row r="111" spans="1:6" ht="17.45" customHeight="1" x14ac:dyDescent="0.25">
      <c r="A111" s="38" t="s">
        <v>215</v>
      </c>
      <c r="B111" s="13" t="s">
        <v>216</v>
      </c>
      <c r="C111" s="5" t="s">
        <v>11</v>
      </c>
      <c r="D111" s="3">
        <v>55</v>
      </c>
      <c r="E111" s="69"/>
      <c r="F111" s="68">
        <f t="shared" si="1"/>
        <v>0</v>
      </c>
    </row>
    <row r="112" spans="1:6" ht="17.45" customHeight="1" x14ac:dyDescent="0.25">
      <c r="A112" s="38" t="s">
        <v>217</v>
      </c>
      <c r="B112" s="7" t="s">
        <v>218</v>
      </c>
      <c r="C112" s="5" t="s">
        <v>11</v>
      </c>
      <c r="D112" s="3">
        <v>55</v>
      </c>
      <c r="E112" s="69"/>
      <c r="F112" s="68">
        <f t="shared" si="1"/>
        <v>0</v>
      </c>
    </row>
    <row r="113" spans="1:689" ht="17.45" customHeight="1" x14ac:dyDescent="0.25">
      <c r="A113" s="38" t="s">
        <v>219</v>
      </c>
      <c r="B113" s="13" t="s">
        <v>220</v>
      </c>
      <c r="C113" s="5" t="s">
        <v>11</v>
      </c>
      <c r="D113" s="3">
        <v>25</v>
      </c>
      <c r="E113" s="69"/>
      <c r="F113" s="68">
        <f t="shared" si="1"/>
        <v>0</v>
      </c>
    </row>
    <row r="114" spans="1:689" ht="17.45" customHeight="1" x14ac:dyDescent="0.25">
      <c r="A114" s="38" t="s">
        <v>221</v>
      </c>
      <c r="B114" s="7" t="s">
        <v>222</v>
      </c>
      <c r="C114" s="5" t="s">
        <v>11</v>
      </c>
      <c r="D114" s="3">
        <v>25</v>
      </c>
      <c r="E114" s="69"/>
      <c r="F114" s="68">
        <f t="shared" si="1"/>
        <v>0</v>
      </c>
    </row>
    <row r="115" spans="1:689" ht="17.45" customHeight="1" x14ac:dyDescent="0.25">
      <c r="A115" s="38" t="s">
        <v>223</v>
      </c>
      <c r="B115" s="13" t="s">
        <v>224</v>
      </c>
      <c r="C115" s="5" t="s">
        <v>11</v>
      </c>
      <c r="D115" s="3">
        <v>35</v>
      </c>
      <c r="E115" s="69"/>
      <c r="F115" s="68">
        <f t="shared" si="1"/>
        <v>0</v>
      </c>
    </row>
    <row r="116" spans="1:689" ht="17.45" customHeight="1" x14ac:dyDescent="0.25">
      <c r="A116" s="38" t="s">
        <v>225</v>
      </c>
      <c r="B116" s="7" t="s">
        <v>226</v>
      </c>
      <c r="C116" s="5" t="s">
        <v>11</v>
      </c>
      <c r="D116" s="3">
        <v>35</v>
      </c>
      <c r="E116" s="69"/>
      <c r="F116" s="68">
        <f t="shared" si="1"/>
        <v>0</v>
      </c>
    </row>
    <row r="117" spans="1:689" ht="17.45" customHeight="1" x14ac:dyDescent="0.25">
      <c r="A117" s="38" t="s">
        <v>227</v>
      </c>
      <c r="B117" s="7" t="s">
        <v>228</v>
      </c>
      <c r="C117" s="5" t="s">
        <v>11</v>
      </c>
      <c r="D117" s="3">
        <v>4</v>
      </c>
      <c r="E117" s="69"/>
      <c r="F117" s="68">
        <f t="shared" si="1"/>
        <v>0</v>
      </c>
    </row>
    <row r="118" spans="1:689" s="40" customFormat="1" ht="17.45" customHeight="1" x14ac:dyDescent="0.25">
      <c r="A118" s="38" t="s">
        <v>229</v>
      </c>
      <c r="B118" s="13" t="s">
        <v>230</v>
      </c>
      <c r="C118" s="5" t="s">
        <v>11</v>
      </c>
      <c r="D118" s="3">
        <v>4</v>
      </c>
      <c r="E118" s="69"/>
      <c r="F118" s="68">
        <f t="shared" si="1"/>
        <v>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6"/>
      <c r="KR118" s="6"/>
      <c r="KS118" s="6"/>
      <c r="KT118" s="6"/>
      <c r="KU118" s="6"/>
      <c r="KV118" s="6"/>
      <c r="KW118" s="6"/>
      <c r="KX118" s="6"/>
      <c r="KY118" s="6"/>
      <c r="KZ118" s="6"/>
      <c r="LA118" s="6"/>
      <c r="LB118" s="6"/>
      <c r="LC118" s="6"/>
      <c r="LD118" s="6"/>
      <c r="LE118" s="6"/>
      <c r="LF118" s="6"/>
      <c r="LG118" s="6"/>
      <c r="LH118" s="6"/>
      <c r="LI118" s="6"/>
      <c r="LJ118" s="6"/>
      <c r="LK118" s="6"/>
      <c r="LL118" s="6"/>
      <c r="LM118" s="6"/>
      <c r="LN118" s="6"/>
      <c r="LO118" s="6"/>
      <c r="LP118" s="6"/>
      <c r="LQ118" s="6"/>
      <c r="LR118" s="6"/>
      <c r="LS118" s="6"/>
      <c r="LT118" s="6"/>
      <c r="LU118" s="6"/>
      <c r="LV118" s="6"/>
      <c r="LW118" s="6"/>
      <c r="LX118" s="6"/>
      <c r="LY118" s="6"/>
      <c r="LZ118" s="6"/>
      <c r="MA118" s="6"/>
      <c r="MB118" s="6"/>
      <c r="MC118" s="6"/>
      <c r="MD118" s="6"/>
      <c r="ME118" s="6"/>
      <c r="MF118" s="6"/>
      <c r="MG118" s="6"/>
      <c r="MH118" s="6"/>
      <c r="MI118" s="6"/>
      <c r="MJ118" s="6"/>
      <c r="MK118" s="6"/>
      <c r="ML118" s="6"/>
      <c r="MM118" s="6"/>
      <c r="MN118" s="6"/>
      <c r="MO118" s="6"/>
      <c r="MP118" s="6"/>
      <c r="MQ118" s="6"/>
      <c r="MR118" s="6"/>
      <c r="MS118" s="6"/>
      <c r="MT118" s="6"/>
      <c r="MU118" s="6"/>
      <c r="MV118" s="6"/>
      <c r="MW118" s="6"/>
      <c r="MX118" s="6"/>
      <c r="MY118" s="6"/>
      <c r="MZ118" s="6"/>
      <c r="NA118" s="6"/>
      <c r="NB118" s="6"/>
      <c r="NC118" s="6"/>
      <c r="ND118" s="6"/>
      <c r="NE118" s="6"/>
      <c r="NF118" s="6"/>
      <c r="NG118" s="6"/>
      <c r="NH118" s="6"/>
      <c r="NI118" s="6"/>
      <c r="NJ118" s="6"/>
      <c r="NK118" s="6"/>
      <c r="NL118" s="6"/>
      <c r="NM118" s="6"/>
      <c r="NN118" s="6"/>
      <c r="NO118" s="6"/>
      <c r="NP118" s="6"/>
      <c r="NQ118" s="6"/>
      <c r="NR118" s="6"/>
      <c r="NS118" s="6"/>
      <c r="NT118" s="6"/>
      <c r="NU118" s="6"/>
      <c r="NV118" s="6"/>
      <c r="NW118" s="6"/>
      <c r="NX118" s="6"/>
      <c r="NY118" s="6"/>
      <c r="NZ118" s="6"/>
      <c r="OA118" s="6"/>
      <c r="OB118" s="6"/>
      <c r="OC118" s="6"/>
      <c r="OD118" s="6"/>
      <c r="OE118" s="6"/>
      <c r="OF118" s="6"/>
      <c r="OG118" s="6"/>
      <c r="OH118" s="6"/>
      <c r="OI118" s="6"/>
      <c r="OJ118" s="6"/>
      <c r="OK118" s="6"/>
      <c r="OL118" s="6"/>
      <c r="OM118" s="6"/>
      <c r="ON118" s="6"/>
      <c r="OO118" s="6"/>
      <c r="OP118" s="6"/>
      <c r="OQ118" s="6"/>
      <c r="OR118" s="6"/>
      <c r="OS118" s="6"/>
      <c r="OT118" s="6"/>
      <c r="OU118" s="6"/>
      <c r="OV118" s="6"/>
      <c r="OW118" s="6"/>
      <c r="OX118" s="6"/>
      <c r="OY118" s="6"/>
      <c r="OZ118" s="6"/>
      <c r="PA118" s="6"/>
      <c r="PB118" s="6"/>
      <c r="PC118" s="6"/>
      <c r="PD118" s="6"/>
      <c r="PE118" s="6"/>
      <c r="PF118" s="6"/>
      <c r="PG118" s="6"/>
      <c r="PH118" s="6"/>
      <c r="PI118" s="6"/>
      <c r="PJ118" s="6"/>
      <c r="PK118" s="6"/>
      <c r="PL118" s="6"/>
      <c r="PM118" s="6"/>
      <c r="PN118" s="6"/>
      <c r="PO118" s="6"/>
      <c r="PP118" s="6"/>
      <c r="PQ118" s="6"/>
      <c r="PR118" s="6"/>
      <c r="PS118" s="6"/>
      <c r="PT118" s="6"/>
      <c r="PU118" s="6"/>
      <c r="PV118" s="6"/>
      <c r="PW118" s="6"/>
      <c r="PX118" s="6"/>
      <c r="PY118" s="6"/>
      <c r="PZ118" s="6"/>
      <c r="QA118" s="6"/>
      <c r="QB118" s="6"/>
      <c r="QC118" s="6"/>
      <c r="QD118" s="6"/>
      <c r="QE118" s="6"/>
      <c r="QF118" s="6"/>
      <c r="QG118" s="6"/>
      <c r="QH118" s="6"/>
      <c r="QI118" s="6"/>
      <c r="QJ118" s="6"/>
      <c r="QK118" s="6"/>
      <c r="QL118" s="6"/>
      <c r="QM118" s="6"/>
      <c r="QN118" s="6"/>
      <c r="QO118" s="6"/>
      <c r="QP118" s="6"/>
      <c r="QQ118" s="6"/>
      <c r="QR118" s="6"/>
      <c r="QS118" s="6"/>
      <c r="QT118" s="6"/>
      <c r="QU118" s="6"/>
      <c r="QV118" s="6"/>
      <c r="QW118" s="6"/>
      <c r="QX118" s="6"/>
      <c r="QY118" s="6"/>
      <c r="QZ118" s="6"/>
      <c r="RA118" s="6"/>
      <c r="RB118" s="6"/>
      <c r="RC118" s="6"/>
      <c r="RD118" s="6"/>
      <c r="RE118" s="6"/>
      <c r="RF118" s="6"/>
      <c r="RG118" s="6"/>
      <c r="RH118" s="6"/>
      <c r="RI118" s="6"/>
      <c r="RJ118" s="6"/>
      <c r="RK118" s="6"/>
      <c r="RL118" s="6"/>
      <c r="RM118" s="6"/>
      <c r="RN118" s="6"/>
      <c r="RO118" s="6"/>
      <c r="RP118" s="6"/>
      <c r="RQ118" s="6"/>
      <c r="RR118" s="6"/>
      <c r="RS118" s="6"/>
      <c r="RT118" s="6"/>
      <c r="RU118" s="6"/>
      <c r="RV118" s="6"/>
      <c r="RW118" s="6"/>
      <c r="RX118" s="6"/>
      <c r="RY118" s="6"/>
      <c r="RZ118" s="6"/>
      <c r="SA118" s="6"/>
      <c r="SB118" s="6"/>
      <c r="SC118" s="6"/>
      <c r="SD118" s="6"/>
      <c r="SE118" s="6"/>
      <c r="SF118" s="6"/>
      <c r="SG118" s="6"/>
      <c r="SH118" s="6"/>
      <c r="SI118" s="6"/>
      <c r="SJ118" s="6"/>
      <c r="SK118" s="6"/>
      <c r="SL118" s="6"/>
      <c r="SM118" s="6"/>
      <c r="SN118" s="6"/>
      <c r="SO118" s="6"/>
      <c r="SP118" s="6"/>
      <c r="SQ118" s="6"/>
      <c r="SR118" s="6"/>
      <c r="SS118" s="6"/>
      <c r="ST118" s="6"/>
      <c r="SU118" s="6"/>
      <c r="SV118" s="6"/>
      <c r="SW118" s="6"/>
      <c r="SX118" s="6"/>
      <c r="SY118" s="6"/>
      <c r="SZ118" s="6"/>
      <c r="TA118" s="6"/>
      <c r="TB118" s="6"/>
      <c r="TC118" s="6"/>
      <c r="TD118" s="6"/>
      <c r="TE118" s="6"/>
      <c r="TF118" s="6"/>
      <c r="TG118" s="6"/>
      <c r="TH118" s="6"/>
      <c r="TI118" s="6"/>
      <c r="TJ118" s="6"/>
      <c r="TK118" s="6"/>
      <c r="TL118" s="6"/>
      <c r="TM118" s="6"/>
      <c r="TN118" s="6"/>
      <c r="TO118" s="6"/>
      <c r="TP118" s="6"/>
      <c r="TQ118" s="6"/>
      <c r="TR118" s="6"/>
      <c r="TS118" s="6"/>
      <c r="TT118" s="6"/>
      <c r="TU118" s="6"/>
      <c r="TV118" s="6"/>
      <c r="TW118" s="6"/>
      <c r="TX118" s="6"/>
      <c r="TY118" s="6"/>
      <c r="TZ118" s="6"/>
      <c r="UA118" s="6"/>
      <c r="UB118" s="6"/>
      <c r="UC118" s="6"/>
      <c r="UD118" s="6"/>
      <c r="UE118" s="6"/>
      <c r="UF118" s="6"/>
      <c r="UG118" s="6"/>
      <c r="UH118" s="6"/>
      <c r="UI118" s="6"/>
      <c r="UJ118" s="6"/>
      <c r="UK118" s="6"/>
      <c r="UL118" s="6"/>
      <c r="UM118" s="6"/>
      <c r="UN118" s="6"/>
      <c r="UO118" s="6"/>
      <c r="UP118" s="6"/>
      <c r="UQ118" s="6"/>
      <c r="UR118" s="6"/>
      <c r="US118" s="6"/>
      <c r="UT118" s="6"/>
      <c r="UU118" s="6"/>
      <c r="UV118" s="6"/>
      <c r="UW118" s="6"/>
      <c r="UX118" s="6"/>
      <c r="UY118" s="6"/>
      <c r="UZ118" s="6"/>
      <c r="VA118" s="6"/>
      <c r="VB118" s="6"/>
      <c r="VC118" s="6"/>
      <c r="VD118" s="6"/>
      <c r="VE118" s="6"/>
      <c r="VF118" s="6"/>
      <c r="VG118" s="6"/>
      <c r="VH118" s="6"/>
      <c r="VI118" s="6"/>
      <c r="VJ118" s="6"/>
      <c r="VK118" s="6"/>
      <c r="VL118" s="6"/>
      <c r="VM118" s="6"/>
      <c r="VN118" s="6"/>
      <c r="VO118" s="6"/>
      <c r="VP118" s="6"/>
      <c r="VQ118" s="6"/>
      <c r="VR118" s="6"/>
      <c r="VS118" s="6"/>
      <c r="VT118" s="6"/>
      <c r="VU118" s="6"/>
      <c r="VV118" s="6"/>
      <c r="VW118" s="6"/>
      <c r="VX118" s="6"/>
      <c r="VY118" s="6"/>
      <c r="VZ118" s="6"/>
      <c r="WA118" s="6"/>
      <c r="WB118" s="6"/>
      <c r="WC118" s="6"/>
      <c r="WD118" s="6"/>
      <c r="WE118" s="6"/>
      <c r="WF118" s="6"/>
      <c r="WG118" s="6"/>
      <c r="WH118" s="6"/>
      <c r="WI118" s="6"/>
      <c r="WJ118" s="6"/>
      <c r="WK118" s="6"/>
      <c r="WL118" s="6"/>
      <c r="WM118" s="6"/>
      <c r="WN118" s="6"/>
      <c r="WO118" s="6"/>
      <c r="WP118" s="6"/>
      <c r="WQ118" s="6"/>
      <c r="WR118" s="6"/>
      <c r="WS118" s="6"/>
      <c r="WT118" s="6"/>
      <c r="WU118" s="6"/>
      <c r="WV118" s="6"/>
      <c r="WW118" s="6"/>
      <c r="WX118" s="6"/>
      <c r="WY118" s="6"/>
      <c r="WZ118" s="6"/>
      <c r="XA118" s="6"/>
      <c r="XB118" s="6"/>
      <c r="XC118" s="6"/>
      <c r="XD118" s="6"/>
      <c r="XE118" s="6"/>
      <c r="XF118" s="6"/>
      <c r="XG118" s="6"/>
      <c r="XH118" s="6"/>
      <c r="XI118" s="6"/>
      <c r="XJ118" s="6"/>
      <c r="XK118" s="6"/>
      <c r="XL118" s="6"/>
      <c r="XM118" s="6"/>
      <c r="XN118" s="6"/>
      <c r="XO118" s="6"/>
      <c r="XP118" s="6"/>
      <c r="XQ118" s="6"/>
      <c r="XR118" s="6"/>
      <c r="XS118" s="6"/>
      <c r="XT118" s="6"/>
      <c r="XU118" s="6"/>
      <c r="XV118" s="6"/>
      <c r="XW118" s="6"/>
      <c r="XX118" s="6"/>
      <c r="XY118" s="6"/>
      <c r="XZ118" s="6"/>
      <c r="YA118" s="6"/>
      <c r="YB118" s="6"/>
      <c r="YC118" s="6"/>
      <c r="YD118" s="6"/>
      <c r="YE118" s="6"/>
      <c r="YF118" s="6"/>
      <c r="YG118" s="6"/>
      <c r="YH118" s="6"/>
      <c r="YI118" s="6"/>
      <c r="YJ118" s="6"/>
      <c r="YK118" s="6"/>
      <c r="YL118" s="6"/>
      <c r="YM118" s="6"/>
      <c r="YN118" s="6"/>
      <c r="YO118" s="6"/>
      <c r="YP118" s="6"/>
      <c r="YQ118" s="6"/>
      <c r="YR118" s="6"/>
      <c r="YS118" s="6"/>
      <c r="YT118" s="6"/>
      <c r="YU118" s="6"/>
      <c r="YV118" s="6"/>
      <c r="YW118" s="6"/>
      <c r="YX118" s="6"/>
      <c r="YY118" s="6"/>
      <c r="YZ118" s="6"/>
      <c r="ZA118" s="6"/>
      <c r="ZB118" s="6"/>
      <c r="ZC118" s="6"/>
      <c r="ZD118" s="6"/>
      <c r="ZE118" s="6"/>
      <c r="ZF118" s="6"/>
      <c r="ZG118" s="6"/>
      <c r="ZH118" s="6"/>
      <c r="ZI118" s="6"/>
      <c r="ZJ118" s="6"/>
      <c r="ZK118" s="6"/>
      <c r="ZL118" s="6"/>
      <c r="ZM118" s="6"/>
    </row>
    <row r="119" spans="1:689" s="40" customFormat="1" ht="17.45" customHeight="1" x14ac:dyDescent="0.25">
      <c r="A119" s="38" t="s">
        <v>231</v>
      </c>
      <c r="B119" s="7" t="s">
        <v>232</v>
      </c>
      <c r="C119" s="5" t="s">
        <v>11</v>
      </c>
      <c r="D119" s="3">
        <v>1</v>
      </c>
      <c r="E119" s="71"/>
      <c r="F119" s="68">
        <f t="shared" si="1"/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6"/>
      <c r="MH119" s="6"/>
      <c r="MI119" s="6"/>
      <c r="MJ119" s="6"/>
      <c r="MK119" s="6"/>
      <c r="ML119" s="6"/>
      <c r="MM119" s="6"/>
      <c r="MN119" s="6"/>
      <c r="MO119" s="6"/>
      <c r="MP119" s="6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6"/>
      <c r="NT119" s="6"/>
      <c r="NU119" s="6"/>
      <c r="NV119" s="6"/>
      <c r="NW119" s="6"/>
      <c r="NX119" s="6"/>
      <c r="NY119" s="6"/>
      <c r="NZ119" s="6"/>
      <c r="OA119" s="6"/>
      <c r="OB119" s="6"/>
      <c r="OC119" s="6"/>
      <c r="OD119" s="6"/>
      <c r="OE119" s="6"/>
      <c r="OF119" s="6"/>
      <c r="OG119" s="6"/>
      <c r="OH119" s="6"/>
      <c r="OI119" s="6"/>
      <c r="OJ119" s="6"/>
      <c r="OK119" s="6"/>
      <c r="OL119" s="6"/>
      <c r="OM119" s="6"/>
      <c r="ON119" s="6"/>
      <c r="OO119" s="6"/>
      <c r="OP119" s="6"/>
      <c r="OQ119" s="6"/>
      <c r="OR119" s="6"/>
      <c r="OS119" s="6"/>
      <c r="OT119" s="6"/>
      <c r="OU119" s="6"/>
      <c r="OV119" s="6"/>
      <c r="OW119" s="6"/>
      <c r="OX119" s="6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6"/>
      <c r="QA119" s="6"/>
      <c r="QB119" s="6"/>
      <c r="QC119" s="6"/>
      <c r="QD119" s="6"/>
      <c r="QE119" s="6"/>
      <c r="QF119" s="6"/>
      <c r="QG119" s="6"/>
      <c r="QH119" s="6"/>
      <c r="QI119" s="6"/>
      <c r="QJ119" s="6"/>
      <c r="QK119" s="6"/>
      <c r="QL119" s="6"/>
      <c r="QM119" s="6"/>
      <c r="QN119" s="6"/>
      <c r="QO119" s="6"/>
      <c r="QP119" s="6"/>
      <c r="QQ119" s="6"/>
      <c r="QR119" s="6"/>
      <c r="QS119" s="6"/>
      <c r="QT119" s="6"/>
      <c r="QU119" s="6"/>
      <c r="QV119" s="6"/>
      <c r="QW119" s="6"/>
      <c r="QX119" s="6"/>
      <c r="QY119" s="6"/>
      <c r="QZ119" s="6"/>
      <c r="RA119" s="6"/>
      <c r="RB119" s="6"/>
      <c r="RC119" s="6"/>
      <c r="RD119" s="6"/>
      <c r="RE119" s="6"/>
      <c r="RF119" s="6"/>
      <c r="RG119" s="6"/>
      <c r="RH119" s="6"/>
      <c r="RI119" s="6"/>
      <c r="RJ119" s="6"/>
      <c r="RK119" s="6"/>
      <c r="RL119" s="6"/>
      <c r="RM119" s="6"/>
      <c r="RN119" s="6"/>
      <c r="RO119" s="6"/>
      <c r="RP119" s="6"/>
      <c r="RQ119" s="6"/>
      <c r="RR119" s="6"/>
      <c r="RS119" s="6"/>
      <c r="RT119" s="6"/>
      <c r="RU119" s="6"/>
      <c r="RV119" s="6"/>
      <c r="RW119" s="6"/>
      <c r="RX119" s="6"/>
      <c r="RY119" s="6"/>
      <c r="RZ119" s="6"/>
      <c r="SA119" s="6"/>
      <c r="SB119" s="6"/>
      <c r="SC119" s="6"/>
      <c r="SD119" s="6"/>
      <c r="SE119" s="6"/>
      <c r="SF119" s="6"/>
      <c r="SG119" s="6"/>
      <c r="SH119" s="6"/>
      <c r="SI119" s="6"/>
      <c r="SJ119" s="6"/>
      <c r="SK119" s="6"/>
      <c r="SL119" s="6"/>
      <c r="SM119" s="6"/>
      <c r="SN119" s="6"/>
      <c r="SO119" s="6"/>
      <c r="SP119" s="6"/>
      <c r="SQ119" s="6"/>
      <c r="SR119" s="6"/>
      <c r="SS119" s="6"/>
      <c r="ST119" s="6"/>
      <c r="SU119" s="6"/>
      <c r="SV119" s="6"/>
      <c r="SW119" s="6"/>
      <c r="SX119" s="6"/>
      <c r="SY119" s="6"/>
      <c r="SZ119" s="6"/>
      <c r="TA119" s="6"/>
      <c r="TB119" s="6"/>
      <c r="TC119" s="6"/>
      <c r="TD119" s="6"/>
      <c r="TE119" s="6"/>
      <c r="TF119" s="6"/>
      <c r="TG119" s="6"/>
      <c r="TH119" s="6"/>
      <c r="TI119" s="6"/>
      <c r="TJ119" s="6"/>
      <c r="TK119" s="6"/>
      <c r="TL119" s="6"/>
      <c r="TM119" s="6"/>
      <c r="TN119" s="6"/>
      <c r="TO119" s="6"/>
      <c r="TP119" s="6"/>
      <c r="TQ119" s="6"/>
      <c r="TR119" s="6"/>
      <c r="TS119" s="6"/>
      <c r="TT119" s="6"/>
      <c r="TU119" s="6"/>
      <c r="TV119" s="6"/>
      <c r="TW119" s="6"/>
      <c r="TX119" s="6"/>
      <c r="TY119" s="6"/>
      <c r="TZ119" s="6"/>
      <c r="UA119" s="6"/>
      <c r="UB119" s="6"/>
      <c r="UC119" s="6"/>
      <c r="UD119" s="6"/>
      <c r="UE119" s="6"/>
      <c r="UF119" s="6"/>
      <c r="UG119" s="6"/>
      <c r="UH119" s="6"/>
      <c r="UI119" s="6"/>
      <c r="UJ119" s="6"/>
      <c r="UK119" s="6"/>
      <c r="UL119" s="6"/>
      <c r="UM119" s="6"/>
      <c r="UN119" s="6"/>
      <c r="UO119" s="6"/>
      <c r="UP119" s="6"/>
      <c r="UQ119" s="6"/>
      <c r="UR119" s="6"/>
      <c r="US119" s="6"/>
      <c r="UT119" s="6"/>
      <c r="UU119" s="6"/>
      <c r="UV119" s="6"/>
      <c r="UW119" s="6"/>
      <c r="UX119" s="6"/>
      <c r="UY119" s="6"/>
      <c r="UZ119" s="6"/>
      <c r="VA119" s="6"/>
      <c r="VB119" s="6"/>
      <c r="VC119" s="6"/>
      <c r="VD119" s="6"/>
      <c r="VE119" s="6"/>
      <c r="VF119" s="6"/>
      <c r="VG119" s="6"/>
      <c r="VH119" s="6"/>
      <c r="VI119" s="6"/>
      <c r="VJ119" s="6"/>
      <c r="VK119" s="6"/>
      <c r="VL119" s="6"/>
      <c r="VM119" s="6"/>
      <c r="VN119" s="6"/>
      <c r="VO119" s="6"/>
      <c r="VP119" s="6"/>
      <c r="VQ119" s="6"/>
      <c r="VR119" s="6"/>
      <c r="VS119" s="6"/>
      <c r="VT119" s="6"/>
      <c r="VU119" s="6"/>
      <c r="VV119" s="6"/>
      <c r="VW119" s="6"/>
      <c r="VX119" s="6"/>
      <c r="VY119" s="6"/>
      <c r="VZ119" s="6"/>
      <c r="WA119" s="6"/>
      <c r="WB119" s="6"/>
      <c r="WC119" s="6"/>
      <c r="WD119" s="6"/>
      <c r="WE119" s="6"/>
      <c r="WF119" s="6"/>
      <c r="WG119" s="6"/>
      <c r="WH119" s="6"/>
      <c r="WI119" s="6"/>
      <c r="WJ119" s="6"/>
      <c r="WK119" s="6"/>
      <c r="WL119" s="6"/>
      <c r="WM119" s="6"/>
      <c r="WN119" s="6"/>
      <c r="WO119" s="6"/>
      <c r="WP119" s="6"/>
      <c r="WQ119" s="6"/>
      <c r="WR119" s="6"/>
      <c r="WS119" s="6"/>
      <c r="WT119" s="6"/>
      <c r="WU119" s="6"/>
      <c r="WV119" s="6"/>
      <c r="WW119" s="6"/>
      <c r="WX119" s="6"/>
      <c r="WY119" s="6"/>
      <c r="WZ119" s="6"/>
      <c r="XA119" s="6"/>
      <c r="XB119" s="6"/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XW119" s="6"/>
      <c r="XX119" s="6"/>
      <c r="XY119" s="6"/>
      <c r="XZ119" s="6"/>
      <c r="YA119" s="6"/>
      <c r="YB119" s="6"/>
      <c r="YC119" s="6"/>
      <c r="YD119" s="6"/>
      <c r="YE119" s="6"/>
      <c r="YF119" s="6"/>
      <c r="YG119" s="6"/>
      <c r="YH119" s="6"/>
      <c r="YI119" s="6"/>
      <c r="YJ119" s="6"/>
      <c r="YK119" s="6"/>
      <c r="YL119" s="6"/>
      <c r="YM119" s="6"/>
      <c r="YN119" s="6"/>
      <c r="YO119" s="6"/>
      <c r="YP119" s="6"/>
      <c r="YQ119" s="6"/>
      <c r="YR119" s="6"/>
      <c r="YS119" s="6"/>
      <c r="YT119" s="6"/>
      <c r="YU119" s="6"/>
      <c r="YV119" s="6"/>
      <c r="YW119" s="6"/>
      <c r="YX119" s="6"/>
      <c r="YY119" s="6"/>
      <c r="YZ119" s="6"/>
      <c r="ZA119" s="6"/>
      <c r="ZB119" s="6"/>
      <c r="ZC119" s="6"/>
      <c r="ZD119" s="6"/>
      <c r="ZE119" s="6"/>
      <c r="ZF119" s="6"/>
      <c r="ZG119" s="6"/>
      <c r="ZH119" s="6"/>
      <c r="ZI119" s="6"/>
      <c r="ZJ119" s="6"/>
      <c r="ZK119" s="6"/>
      <c r="ZL119" s="6"/>
      <c r="ZM119" s="6"/>
    </row>
    <row r="120" spans="1:689" s="40" customFormat="1" ht="17.45" customHeight="1" x14ac:dyDescent="0.25">
      <c r="A120" s="38" t="s">
        <v>233</v>
      </c>
      <c r="B120" s="13" t="s">
        <v>234</v>
      </c>
      <c r="C120" s="5" t="s">
        <v>11</v>
      </c>
      <c r="D120" s="3">
        <v>1</v>
      </c>
      <c r="E120" s="71"/>
      <c r="F120" s="68">
        <f t="shared" si="1"/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6"/>
      <c r="KT120" s="6"/>
      <c r="KU120" s="6"/>
      <c r="KV120" s="6"/>
      <c r="KW120" s="6"/>
      <c r="KX120" s="6"/>
      <c r="KY120" s="6"/>
      <c r="KZ120" s="6"/>
      <c r="LA120" s="6"/>
      <c r="LB120" s="6"/>
      <c r="LC120" s="6"/>
      <c r="LD120" s="6"/>
      <c r="LE120" s="6"/>
      <c r="LF120" s="6"/>
      <c r="LG120" s="6"/>
      <c r="LH120" s="6"/>
      <c r="LI120" s="6"/>
      <c r="LJ120" s="6"/>
      <c r="LK120" s="6"/>
      <c r="LL120" s="6"/>
      <c r="LM120" s="6"/>
      <c r="LN120" s="6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  <c r="MA120" s="6"/>
      <c r="MB120" s="6"/>
      <c r="MC120" s="6"/>
      <c r="MD120" s="6"/>
      <c r="ME120" s="6"/>
      <c r="MF120" s="6"/>
      <c r="MG120" s="6"/>
      <c r="MH120" s="6"/>
      <c r="MI120" s="6"/>
      <c r="MJ120" s="6"/>
      <c r="MK120" s="6"/>
      <c r="ML120" s="6"/>
      <c r="MM120" s="6"/>
      <c r="MN120" s="6"/>
      <c r="MO120" s="6"/>
      <c r="MP120" s="6"/>
      <c r="MQ120" s="6"/>
      <c r="MR120" s="6"/>
      <c r="MS120" s="6"/>
      <c r="MT120" s="6"/>
      <c r="MU120" s="6"/>
      <c r="MV120" s="6"/>
      <c r="MW120" s="6"/>
      <c r="MX120" s="6"/>
      <c r="MY120" s="6"/>
      <c r="MZ120" s="6"/>
      <c r="NA120" s="6"/>
      <c r="NB120" s="6"/>
      <c r="NC120" s="6"/>
      <c r="ND120" s="6"/>
      <c r="NE120" s="6"/>
      <c r="NF120" s="6"/>
      <c r="NG120" s="6"/>
      <c r="NH120" s="6"/>
      <c r="NI120" s="6"/>
      <c r="NJ120" s="6"/>
      <c r="NK120" s="6"/>
      <c r="NL120" s="6"/>
      <c r="NM120" s="6"/>
      <c r="NN120" s="6"/>
      <c r="NO120" s="6"/>
      <c r="NP120" s="6"/>
      <c r="NQ120" s="6"/>
      <c r="NR120" s="6"/>
      <c r="NS120" s="6"/>
      <c r="NT120" s="6"/>
      <c r="NU120" s="6"/>
      <c r="NV120" s="6"/>
      <c r="NW120" s="6"/>
      <c r="NX120" s="6"/>
      <c r="NY120" s="6"/>
      <c r="NZ120" s="6"/>
      <c r="OA120" s="6"/>
      <c r="OB120" s="6"/>
      <c r="OC120" s="6"/>
      <c r="OD120" s="6"/>
      <c r="OE120" s="6"/>
      <c r="OF120" s="6"/>
      <c r="OG120" s="6"/>
      <c r="OH120" s="6"/>
      <c r="OI120" s="6"/>
      <c r="OJ120" s="6"/>
      <c r="OK120" s="6"/>
      <c r="OL120" s="6"/>
      <c r="OM120" s="6"/>
      <c r="ON120" s="6"/>
      <c r="OO120" s="6"/>
      <c r="OP120" s="6"/>
      <c r="OQ120" s="6"/>
      <c r="OR120" s="6"/>
      <c r="OS120" s="6"/>
      <c r="OT120" s="6"/>
      <c r="OU120" s="6"/>
      <c r="OV120" s="6"/>
      <c r="OW120" s="6"/>
      <c r="OX120" s="6"/>
      <c r="OY120" s="6"/>
      <c r="OZ120" s="6"/>
      <c r="PA120" s="6"/>
      <c r="PB120" s="6"/>
      <c r="PC120" s="6"/>
      <c r="PD120" s="6"/>
      <c r="PE120" s="6"/>
      <c r="PF120" s="6"/>
      <c r="PG120" s="6"/>
      <c r="PH120" s="6"/>
      <c r="PI120" s="6"/>
      <c r="PJ120" s="6"/>
      <c r="PK120" s="6"/>
      <c r="PL120" s="6"/>
      <c r="PM120" s="6"/>
      <c r="PN120" s="6"/>
      <c r="PO120" s="6"/>
      <c r="PP120" s="6"/>
      <c r="PQ120" s="6"/>
      <c r="PR120" s="6"/>
      <c r="PS120" s="6"/>
      <c r="PT120" s="6"/>
      <c r="PU120" s="6"/>
      <c r="PV120" s="6"/>
      <c r="PW120" s="6"/>
      <c r="PX120" s="6"/>
      <c r="PY120" s="6"/>
      <c r="PZ120" s="6"/>
      <c r="QA120" s="6"/>
      <c r="QB120" s="6"/>
      <c r="QC120" s="6"/>
      <c r="QD120" s="6"/>
      <c r="QE120" s="6"/>
      <c r="QF120" s="6"/>
      <c r="QG120" s="6"/>
      <c r="QH120" s="6"/>
      <c r="QI120" s="6"/>
      <c r="QJ120" s="6"/>
      <c r="QK120" s="6"/>
      <c r="QL120" s="6"/>
      <c r="QM120" s="6"/>
      <c r="QN120" s="6"/>
      <c r="QO120" s="6"/>
      <c r="QP120" s="6"/>
      <c r="QQ120" s="6"/>
      <c r="QR120" s="6"/>
      <c r="QS120" s="6"/>
      <c r="QT120" s="6"/>
      <c r="QU120" s="6"/>
      <c r="QV120" s="6"/>
      <c r="QW120" s="6"/>
      <c r="QX120" s="6"/>
      <c r="QY120" s="6"/>
      <c r="QZ120" s="6"/>
      <c r="RA120" s="6"/>
      <c r="RB120" s="6"/>
      <c r="RC120" s="6"/>
      <c r="RD120" s="6"/>
      <c r="RE120" s="6"/>
      <c r="RF120" s="6"/>
      <c r="RG120" s="6"/>
      <c r="RH120" s="6"/>
      <c r="RI120" s="6"/>
      <c r="RJ120" s="6"/>
      <c r="RK120" s="6"/>
      <c r="RL120" s="6"/>
      <c r="RM120" s="6"/>
      <c r="RN120" s="6"/>
      <c r="RO120" s="6"/>
      <c r="RP120" s="6"/>
      <c r="RQ120" s="6"/>
      <c r="RR120" s="6"/>
      <c r="RS120" s="6"/>
      <c r="RT120" s="6"/>
      <c r="RU120" s="6"/>
      <c r="RV120" s="6"/>
      <c r="RW120" s="6"/>
      <c r="RX120" s="6"/>
      <c r="RY120" s="6"/>
      <c r="RZ120" s="6"/>
      <c r="SA120" s="6"/>
      <c r="SB120" s="6"/>
      <c r="SC120" s="6"/>
      <c r="SD120" s="6"/>
      <c r="SE120" s="6"/>
      <c r="SF120" s="6"/>
      <c r="SG120" s="6"/>
      <c r="SH120" s="6"/>
      <c r="SI120" s="6"/>
      <c r="SJ120" s="6"/>
      <c r="SK120" s="6"/>
      <c r="SL120" s="6"/>
      <c r="SM120" s="6"/>
      <c r="SN120" s="6"/>
      <c r="SO120" s="6"/>
      <c r="SP120" s="6"/>
      <c r="SQ120" s="6"/>
      <c r="SR120" s="6"/>
      <c r="SS120" s="6"/>
      <c r="ST120" s="6"/>
      <c r="SU120" s="6"/>
      <c r="SV120" s="6"/>
      <c r="SW120" s="6"/>
      <c r="SX120" s="6"/>
      <c r="SY120" s="6"/>
      <c r="SZ120" s="6"/>
      <c r="TA120" s="6"/>
      <c r="TB120" s="6"/>
      <c r="TC120" s="6"/>
      <c r="TD120" s="6"/>
      <c r="TE120" s="6"/>
      <c r="TF120" s="6"/>
      <c r="TG120" s="6"/>
      <c r="TH120" s="6"/>
      <c r="TI120" s="6"/>
      <c r="TJ120" s="6"/>
      <c r="TK120" s="6"/>
      <c r="TL120" s="6"/>
      <c r="TM120" s="6"/>
      <c r="TN120" s="6"/>
      <c r="TO120" s="6"/>
      <c r="TP120" s="6"/>
      <c r="TQ120" s="6"/>
      <c r="TR120" s="6"/>
      <c r="TS120" s="6"/>
      <c r="TT120" s="6"/>
      <c r="TU120" s="6"/>
      <c r="TV120" s="6"/>
      <c r="TW120" s="6"/>
      <c r="TX120" s="6"/>
      <c r="TY120" s="6"/>
      <c r="TZ120" s="6"/>
      <c r="UA120" s="6"/>
      <c r="UB120" s="6"/>
      <c r="UC120" s="6"/>
      <c r="UD120" s="6"/>
      <c r="UE120" s="6"/>
      <c r="UF120" s="6"/>
      <c r="UG120" s="6"/>
      <c r="UH120" s="6"/>
      <c r="UI120" s="6"/>
      <c r="UJ120" s="6"/>
      <c r="UK120" s="6"/>
      <c r="UL120" s="6"/>
      <c r="UM120" s="6"/>
      <c r="UN120" s="6"/>
      <c r="UO120" s="6"/>
      <c r="UP120" s="6"/>
      <c r="UQ120" s="6"/>
      <c r="UR120" s="6"/>
      <c r="US120" s="6"/>
      <c r="UT120" s="6"/>
      <c r="UU120" s="6"/>
      <c r="UV120" s="6"/>
      <c r="UW120" s="6"/>
      <c r="UX120" s="6"/>
      <c r="UY120" s="6"/>
      <c r="UZ120" s="6"/>
      <c r="VA120" s="6"/>
      <c r="VB120" s="6"/>
      <c r="VC120" s="6"/>
      <c r="VD120" s="6"/>
      <c r="VE120" s="6"/>
      <c r="VF120" s="6"/>
      <c r="VG120" s="6"/>
      <c r="VH120" s="6"/>
      <c r="VI120" s="6"/>
      <c r="VJ120" s="6"/>
      <c r="VK120" s="6"/>
      <c r="VL120" s="6"/>
      <c r="VM120" s="6"/>
      <c r="VN120" s="6"/>
      <c r="VO120" s="6"/>
      <c r="VP120" s="6"/>
      <c r="VQ120" s="6"/>
      <c r="VR120" s="6"/>
      <c r="VS120" s="6"/>
      <c r="VT120" s="6"/>
      <c r="VU120" s="6"/>
      <c r="VV120" s="6"/>
      <c r="VW120" s="6"/>
      <c r="VX120" s="6"/>
      <c r="VY120" s="6"/>
      <c r="VZ120" s="6"/>
      <c r="WA120" s="6"/>
      <c r="WB120" s="6"/>
      <c r="WC120" s="6"/>
      <c r="WD120" s="6"/>
      <c r="WE120" s="6"/>
      <c r="WF120" s="6"/>
      <c r="WG120" s="6"/>
      <c r="WH120" s="6"/>
      <c r="WI120" s="6"/>
      <c r="WJ120" s="6"/>
      <c r="WK120" s="6"/>
      <c r="WL120" s="6"/>
      <c r="WM120" s="6"/>
      <c r="WN120" s="6"/>
      <c r="WO120" s="6"/>
      <c r="WP120" s="6"/>
      <c r="WQ120" s="6"/>
      <c r="WR120" s="6"/>
      <c r="WS120" s="6"/>
      <c r="WT120" s="6"/>
      <c r="WU120" s="6"/>
      <c r="WV120" s="6"/>
      <c r="WW120" s="6"/>
      <c r="WX120" s="6"/>
      <c r="WY120" s="6"/>
      <c r="WZ120" s="6"/>
      <c r="XA120" s="6"/>
      <c r="XB120" s="6"/>
      <c r="XC120" s="6"/>
      <c r="XD120" s="6"/>
      <c r="XE120" s="6"/>
      <c r="XF120" s="6"/>
      <c r="XG120" s="6"/>
      <c r="XH120" s="6"/>
      <c r="XI120" s="6"/>
      <c r="XJ120" s="6"/>
      <c r="XK120" s="6"/>
      <c r="XL120" s="6"/>
      <c r="XM120" s="6"/>
      <c r="XN120" s="6"/>
      <c r="XO120" s="6"/>
      <c r="XP120" s="6"/>
      <c r="XQ120" s="6"/>
      <c r="XR120" s="6"/>
      <c r="XS120" s="6"/>
      <c r="XT120" s="6"/>
      <c r="XU120" s="6"/>
      <c r="XV120" s="6"/>
      <c r="XW120" s="6"/>
      <c r="XX120" s="6"/>
      <c r="XY120" s="6"/>
      <c r="XZ120" s="6"/>
      <c r="YA120" s="6"/>
      <c r="YB120" s="6"/>
      <c r="YC120" s="6"/>
      <c r="YD120" s="6"/>
      <c r="YE120" s="6"/>
      <c r="YF120" s="6"/>
      <c r="YG120" s="6"/>
      <c r="YH120" s="6"/>
      <c r="YI120" s="6"/>
      <c r="YJ120" s="6"/>
      <c r="YK120" s="6"/>
      <c r="YL120" s="6"/>
      <c r="YM120" s="6"/>
      <c r="YN120" s="6"/>
      <c r="YO120" s="6"/>
      <c r="YP120" s="6"/>
      <c r="YQ120" s="6"/>
      <c r="YR120" s="6"/>
      <c r="YS120" s="6"/>
      <c r="YT120" s="6"/>
      <c r="YU120" s="6"/>
      <c r="YV120" s="6"/>
      <c r="YW120" s="6"/>
      <c r="YX120" s="6"/>
      <c r="YY120" s="6"/>
      <c r="YZ120" s="6"/>
      <c r="ZA120" s="6"/>
      <c r="ZB120" s="6"/>
      <c r="ZC120" s="6"/>
      <c r="ZD120" s="6"/>
      <c r="ZE120" s="6"/>
      <c r="ZF120" s="6"/>
      <c r="ZG120" s="6"/>
      <c r="ZH120" s="6"/>
      <c r="ZI120" s="6"/>
      <c r="ZJ120" s="6"/>
      <c r="ZK120" s="6"/>
      <c r="ZL120" s="6"/>
      <c r="ZM120" s="6"/>
    </row>
    <row r="121" spans="1:689" s="40" customFormat="1" ht="18" customHeight="1" x14ac:dyDescent="0.25">
      <c r="A121" s="38" t="s">
        <v>235</v>
      </c>
      <c r="B121" s="7" t="s">
        <v>236</v>
      </c>
      <c r="C121" s="5" t="s">
        <v>11</v>
      </c>
      <c r="D121" s="3">
        <v>1</v>
      </c>
      <c r="E121" s="69"/>
      <c r="F121" s="68">
        <f t="shared" si="1"/>
        <v>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6"/>
      <c r="KT121" s="6"/>
      <c r="KU121" s="6"/>
      <c r="KV121" s="6"/>
      <c r="KW121" s="6"/>
      <c r="KX121" s="6"/>
      <c r="KY121" s="6"/>
      <c r="KZ121" s="6"/>
      <c r="LA121" s="6"/>
      <c r="LB121" s="6"/>
      <c r="LC121" s="6"/>
      <c r="LD121" s="6"/>
      <c r="LE121" s="6"/>
      <c r="LF121" s="6"/>
      <c r="LG121" s="6"/>
      <c r="LH121" s="6"/>
      <c r="LI121" s="6"/>
      <c r="LJ121" s="6"/>
      <c r="LK121" s="6"/>
      <c r="LL121" s="6"/>
      <c r="LM121" s="6"/>
      <c r="LN121" s="6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  <c r="MA121" s="6"/>
      <c r="MB121" s="6"/>
      <c r="MC121" s="6"/>
      <c r="MD121" s="6"/>
      <c r="ME121" s="6"/>
      <c r="MF121" s="6"/>
      <c r="MG121" s="6"/>
      <c r="MH121" s="6"/>
      <c r="MI121" s="6"/>
      <c r="MJ121" s="6"/>
      <c r="MK121" s="6"/>
      <c r="ML121" s="6"/>
      <c r="MM121" s="6"/>
      <c r="MN121" s="6"/>
      <c r="MO121" s="6"/>
      <c r="MP121" s="6"/>
      <c r="MQ121" s="6"/>
      <c r="MR121" s="6"/>
      <c r="MS121" s="6"/>
      <c r="MT121" s="6"/>
      <c r="MU121" s="6"/>
      <c r="MV121" s="6"/>
      <c r="MW121" s="6"/>
      <c r="MX121" s="6"/>
      <c r="MY121" s="6"/>
      <c r="MZ121" s="6"/>
      <c r="NA121" s="6"/>
      <c r="NB121" s="6"/>
      <c r="NC121" s="6"/>
      <c r="ND121" s="6"/>
      <c r="NE121" s="6"/>
      <c r="NF121" s="6"/>
      <c r="NG121" s="6"/>
      <c r="NH121" s="6"/>
      <c r="NI121" s="6"/>
      <c r="NJ121" s="6"/>
      <c r="NK121" s="6"/>
      <c r="NL121" s="6"/>
      <c r="NM121" s="6"/>
      <c r="NN121" s="6"/>
      <c r="NO121" s="6"/>
      <c r="NP121" s="6"/>
      <c r="NQ121" s="6"/>
      <c r="NR121" s="6"/>
      <c r="NS121" s="6"/>
      <c r="NT121" s="6"/>
      <c r="NU121" s="6"/>
      <c r="NV121" s="6"/>
      <c r="NW121" s="6"/>
      <c r="NX121" s="6"/>
      <c r="NY121" s="6"/>
      <c r="NZ121" s="6"/>
      <c r="OA121" s="6"/>
      <c r="OB121" s="6"/>
      <c r="OC121" s="6"/>
      <c r="OD121" s="6"/>
      <c r="OE121" s="6"/>
      <c r="OF121" s="6"/>
      <c r="OG121" s="6"/>
      <c r="OH121" s="6"/>
      <c r="OI121" s="6"/>
      <c r="OJ121" s="6"/>
      <c r="OK121" s="6"/>
      <c r="OL121" s="6"/>
      <c r="OM121" s="6"/>
      <c r="ON121" s="6"/>
      <c r="OO121" s="6"/>
      <c r="OP121" s="6"/>
      <c r="OQ121" s="6"/>
      <c r="OR121" s="6"/>
      <c r="OS121" s="6"/>
      <c r="OT121" s="6"/>
      <c r="OU121" s="6"/>
      <c r="OV121" s="6"/>
      <c r="OW121" s="6"/>
      <c r="OX121" s="6"/>
      <c r="OY121" s="6"/>
      <c r="OZ121" s="6"/>
      <c r="PA121" s="6"/>
      <c r="PB121" s="6"/>
      <c r="PC121" s="6"/>
      <c r="PD121" s="6"/>
      <c r="PE121" s="6"/>
      <c r="PF121" s="6"/>
      <c r="PG121" s="6"/>
      <c r="PH121" s="6"/>
      <c r="PI121" s="6"/>
      <c r="PJ121" s="6"/>
      <c r="PK121" s="6"/>
      <c r="PL121" s="6"/>
      <c r="PM121" s="6"/>
      <c r="PN121" s="6"/>
      <c r="PO121" s="6"/>
      <c r="PP121" s="6"/>
      <c r="PQ121" s="6"/>
      <c r="PR121" s="6"/>
      <c r="PS121" s="6"/>
      <c r="PT121" s="6"/>
      <c r="PU121" s="6"/>
      <c r="PV121" s="6"/>
      <c r="PW121" s="6"/>
      <c r="PX121" s="6"/>
      <c r="PY121" s="6"/>
      <c r="PZ121" s="6"/>
      <c r="QA121" s="6"/>
      <c r="QB121" s="6"/>
      <c r="QC121" s="6"/>
      <c r="QD121" s="6"/>
      <c r="QE121" s="6"/>
      <c r="QF121" s="6"/>
      <c r="QG121" s="6"/>
      <c r="QH121" s="6"/>
      <c r="QI121" s="6"/>
      <c r="QJ121" s="6"/>
      <c r="QK121" s="6"/>
      <c r="QL121" s="6"/>
      <c r="QM121" s="6"/>
      <c r="QN121" s="6"/>
      <c r="QO121" s="6"/>
      <c r="QP121" s="6"/>
      <c r="QQ121" s="6"/>
      <c r="QR121" s="6"/>
      <c r="QS121" s="6"/>
      <c r="QT121" s="6"/>
      <c r="QU121" s="6"/>
      <c r="QV121" s="6"/>
      <c r="QW121" s="6"/>
      <c r="QX121" s="6"/>
      <c r="QY121" s="6"/>
      <c r="QZ121" s="6"/>
      <c r="RA121" s="6"/>
      <c r="RB121" s="6"/>
      <c r="RC121" s="6"/>
      <c r="RD121" s="6"/>
      <c r="RE121" s="6"/>
      <c r="RF121" s="6"/>
      <c r="RG121" s="6"/>
      <c r="RH121" s="6"/>
      <c r="RI121" s="6"/>
      <c r="RJ121" s="6"/>
      <c r="RK121" s="6"/>
      <c r="RL121" s="6"/>
      <c r="RM121" s="6"/>
      <c r="RN121" s="6"/>
      <c r="RO121" s="6"/>
      <c r="RP121" s="6"/>
      <c r="RQ121" s="6"/>
      <c r="RR121" s="6"/>
      <c r="RS121" s="6"/>
      <c r="RT121" s="6"/>
      <c r="RU121" s="6"/>
      <c r="RV121" s="6"/>
      <c r="RW121" s="6"/>
      <c r="RX121" s="6"/>
      <c r="RY121" s="6"/>
      <c r="RZ121" s="6"/>
      <c r="SA121" s="6"/>
      <c r="SB121" s="6"/>
      <c r="SC121" s="6"/>
      <c r="SD121" s="6"/>
      <c r="SE121" s="6"/>
      <c r="SF121" s="6"/>
      <c r="SG121" s="6"/>
      <c r="SH121" s="6"/>
      <c r="SI121" s="6"/>
      <c r="SJ121" s="6"/>
      <c r="SK121" s="6"/>
      <c r="SL121" s="6"/>
      <c r="SM121" s="6"/>
      <c r="SN121" s="6"/>
      <c r="SO121" s="6"/>
      <c r="SP121" s="6"/>
      <c r="SQ121" s="6"/>
      <c r="SR121" s="6"/>
      <c r="SS121" s="6"/>
      <c r="ST121" s="6"/>
      <c r="SU121" s="6"/>
      <c r="SV121" s="6"/>
      <c r="SW121" s="6"/>
      <c r="SX121" s="6"/>
      <c r="SY121" s="6"/>
      <c r="SZ121" s="6"/>
      <c r="TA121" s="6"/>
      <c r="TB121" s="6"/>
      <c r="TC121" s="6"/>
      <c r="TD121" s="6"/>
      <c r="TE121" s="6"/>
      <c r="TF121" s="6"/>
      <c r="TG121" s="6"/>
      <c r="TH121" s="6"/>
      <c r="TI121" s="6"/>
      <c r="TJ121" s="6"/>
      <c r="TK121" s="6"/>
      <c r="TL121" s="6"/>
      <c r="TM121" s="6"/>
      <c r="TN121" s="6"/>
      <c r="TO121" s="6"/>
      <c r="TP121" s="6"/>
      <c r="TQ121" s="6"/>
      <c r="TR121" s="6"/>
      <c r="TS121" s="6"/>
      <c r="TT121" s="6"/>
      <c r="TU121" s="6"/>
      <c r="TV121" s="6"/>
      <c r="TW121" s="6"/>
      <c r="TX121" s="6"/>
      <c r="TY121" s="6"/>
      <c r="TZ121" s="6"/>
      <c r="UA121" s="6"/>
      <c r="UB121" s="6"/>
      <c r="UC121" s="6"/>
      <c r="UD121" s="6"/>
      <c r="UE121" s="6"/>
      <c r="UF121" s="6"/>
      <c r="UG121" s="6"/>
      <c r="UH121" s="6"/>
      <c r="UI121" s="6"/>
      <c r="UJ121" s="6"/>
      <c r="UK121" s="6"/>
      <c r="UL121" s="6"/>
      <c r="UM121" s="6"/>
      <c r="UN121" s="6"/>
      <c r="UO121" s="6"/>
      <c r="UP121" s="6"/>
      <c r="UQ121" s="6"/>
      <c r="UR121" s="6"/>
      <c r="US121" s="6"/>
      <c r="UT121" s="6"/>
      <c r="UU121" s="6"/>
      <c r="UV121" s="6"/>
      <c r="UW121" s="6"/>
      <c r="UX121" s="6"/>
      <c r="UY121" s="6"/>
      <c r="UZ121" s="6"/>
      <c r="VA121" s="6"/>
      <c r="VB121" s="6"/>
      <c r="VC121" s="6"/>
      <c r="VD121" s="6"/>
      <c r="VE121" s="6"/>
      <c r="VF121" s="6"/>
      <c r="VG121" s="6"/>
      <c r="VH121" s="6"/>
      <c r="VI121" s="6"/>
      <c r="VJ121" s="6"/>
      <c r="VK121" s="6"/>
      <c r="VL121" s="6"/>
      <c r="VM121" s="6"/>
      <c r="VN121" s="6"/>
      <c r="VO121" s="6"/>
      <c r="VP121" s="6"/>
      <c r="VQ121" s="6"/>
      <c r="VR121" s="6"/>
      <c r="VS121" s="6"/>
      <c r="VT121" s="6"/>
      <c r="VU121" s="6"/>
      <c r="VV121" s="6"/>
      <c r="VW121" s="6"/>
      <c r="VX121" s="6"/>
      <c r="VY121" s="6"/>
      <c r="VZ121" s="6"/>
      <c r="WA121" s="6"/>
      <c r="WB121" s="6"/>
      <c r="WC121" s="6"/>
      <c r="WD121" s="6"/>
      <c r="WE121" s="6"/>
      <c r="WF121" s="6"/>
      <c r="WG121" s="6"/>
      <c r="WH121" s="6"/>
      <c r="WI121" s="6"/>
      <c r="WJ121" s="6"/>
      <c r="WK121" s="6"/>
      <c r="WL121" s="6"/>
      <c r="WM121" s="6"/>
      <c r="WN121" s="6"/>
      <c r="WO121" s="6"/>
      <c r="WP121" s="6"/>
      <c r="WQ121" s="6"/>
      <c r="WR121" s="6"/>
      <c r="WS121" s="6"/>
      <c r="WT121" s="6"/>
      <c r="WU121" s="6"/>
      <c r="WV121" s="6"/>
      <c r="WW121" s="6"/>
      <c r="WX121" s="6"/>
      <c r="WY121" s="6"/>
      <c r="WZ121" s="6"/>
      <c r="XA121" s="6"/>
      <c r="XB121" s="6"/>
      <c r="XC121" s="6"/>
      <c r="XD121" s="6"/>
      <c r="XE121" s="6"/>
      <c r="XF121" s="6"/>
      <c r="XG121" s="6"/>
      <c r="XH121" s="6"/>
      <c r="XI121" s="6"/>
      <c r="XJ121" s="6"/>
      <c r="XK121" s="6"/>
      <c r="XL121" s="6"/>
      <c r="XM121" s="6"/>
      <c r="XN121" s="6"/>
      <c r="XO121" s="6"/>
      <c r="XP121" s="6"/>
      <c r="XQ121" s="6"/>
      <c r="XR121" s="6"/>
      <c r="XS121" s="6"/>
      <c r="XT121" s="6"/>
      <c r="XU121" s="6"/>
      <c r="XV121" s="6"/>
      <c r="XW121" s="6"/>
      <c r="XX121" s="6"/>
      <c r="XY121" s="6"/>
      <c r="XZ121" s="6"/>
      <c r="YA121" s="6"/>
      <c r="YB121" s="6"/>
      <c r="YC121" s="6"/>
      <c r="YD121" s="6"/>
      <c r="YE121" s="6"/>
      <c r="YF121" s="6"/>
      <c r="YG121" s="6"/>
      <c r="YH121" s="6"/>
      <c r="YI121" s="6"/>
      <c r="YJ121" s="6"/>
      <c r="YK121" s="6"/>
      <c r="YL121" s="6"/>
      <c r="YM121" s="6"/>
      <c r="YN121" s="6"/>
      <c r="YO121" s="6"/>
      <c r="YP121" s="6"/>
      <c r="YQ121" s="6"/>
      <c r="YR121" s="6"/>
      <c r="YS121" s="6"/>
      <c r="YT121" s="6"/>
      <c r="YU121" s="6"/>
      <c r="YV121" s="6"/>
      <c r="YW121" s="6"/>
      <c r="YX121" s="6"/>
      <c r="YY121" s="6"/>
      <c r="YZ121" s="6"/>
      <c r="ZA121" s="6"/>
      <c r="ZB121" s="6"/>
      <c r="ZC121" s="6"/>
      <c r="ZD121" s="6"/>
      <c r="ZE121" s="6"/>
      <c r="ZF121" s="6"/>
      <c r="ZG121" s="6"/>
      <c r="ZH121" s="6"/>
      <c r="ZI121" s="6"/>
      <c r="ZJ121" s="6"/>
      <c r="ZK121" s="6"/>
      <c r="ZL121" s="6"/>
      <c r="ZM121" s="6"/>
    </row>
    <row r="122" spans="1:689" s="40" customFormat="1" ht="17.45" customHeight="1" x14ac:dyDescent="0.25">
      <c r="A122" s="38" t="s">
        <v>237</v>
      </c>
      <c r="B122" s="7" t="s">
        <v>238</v>
      </c>
      <c r="C122" s="5" t="s">
        <v>11</v>
      </c>
      <c r="D122" s="3">
        <v>1</v>
      </c>
      <c r="E122" s="69"/>
      <c r="F122" s="68">
        <f t="shared" si="1"/>
        <v>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</row>
    <row r="123" spans="1:689" s="40" customFormat="1" ht="20.100000000000001" customHeight="1" x14ac:dyDescent="0.25">
      <c r="A123" s="38" t="s">
        <v>239</v>
      </c>
      <c r="B123" s="7" t="s">
        <v>240</v>
      </c>
      <c r="C123" s="5" t="s">
        <v>11</v>
      </c>
      <c r="D123" s="3">
        <v>1</v>
      </c>
      <c r="E123" s="69"/>
      <c r="F123" s="68">
        <f t="shared" si="1"/>
        <v>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6"/>
      <c r="MH123" s="6"/>
      <c r="MI123" s="6"/>
      <c r="MJ123" s="6"/>
      <c r="MK123" s="6"/>
      <c r="ML123" s="6"/>
      <c r="MM123" s="6"/>
      <c r="MN123" s="6"/>
      <c r="MO123" s="6"/>
      <c r="MP123" s="6"/>
      <c r="MQ123" s="6"/>
      <c r="MR123" s="6"/>
      <c r="MS123" s="6"/>
      <c r="MT123" s="6"/>
      <c r="MU123" s="6"/>
      <c r="MV123" s="6"/>
      <c r="MW123" s="6"/>
      <c r="MX123" s="6"/>
      <c r="MY123" s="6"/>
      <c r="MZ123" s="6"/>
      <c r="NA123" s="6"/>
      <c r="NB123" s="6"/>
      <c r="NC123" s="6"/>
      <c r="ND123" s="6"/>
      <c r="NE123" s="6"/>
      <c r="NF123" s="6"/>
      <c r="NG123" s="6"/>
      <c r="NH123" s="6"/>
      <c r="NI123" s="6"/>
      <c r="NJ123" s="6"/>
      <c r="NK123" s="6"/>
      <c r="NL123" s="6"/>
      <c r="NM123" s="6"/>
      <c r="NN123" s="6"/>
      <c r="NO123" s="6"/>
      <c r="NP123" s="6"/>
      <c r="NQ123" s="6"/>
      <c r="NR123" s="6"/>
      <c r="NS123" s="6"/>
      <c r="NT123" s="6"/>
      <c r="NU123" s="6"/>
      <c r="NV123" s="6"/>
      <c r="NW123" s="6"/>
      <c r="NX123" s="6"/>
      <c r="NY123" s="6"/>
      <c r="NZ123" s="6"/>
      <c r="OA123" s="6"/>
      <c r="OB123" s="6"/>
      <c r="OC123" s="6"/>
      <c r="OD123" s="6"/>
      <c r="OE123" s="6"/>
      <c r="OF123" s="6"/>
      <c r="OG123" s="6"/>
      <c r="OH123" s="6"/>
      <c r="OI123" s="6"/>
      <c r="OJ123" s="6"/>
      <c r="OK123" s="6"/>
      <c r="OL123" s="6"/>
      <c r="OM123" s="6"/>
      <c r="ON123" s="6"/>
      <c r="OO123" s="6"/>
      <c r="OP123" s="6"/>
      <c r="OQ123" s="6"/>
      <c r="OR123" s="6"/>
      <c r="OS123" s="6"/>
      <c r="OT123" s="6"/>
      <c r="OU123" s="6"/>
      <c r="OV123" s="6"/>
      <c r="OW123" s="6"/>
      <c r="OX123" s="6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6"/>
      <c r="QA123" s="6"/>
      <c r="QB123" s="6"/>
      <c r="QC123" s="6"/>
      <c r="QD123" s="6"/>
      <c r="QE123" s="6"/>
      <c r="QF123" s="6"/>
      <c r="QG123" s="6"/>
      <c r="QH123" s="6"/>
      <c r="QI123" s="6"/>
      <c r="QJ123" s="6"/>
      <c r="QK123" s="6"/>
      <c r="QL123" s="6"/>
      <c r="QM123" s="6"/>
      <c r="QN123" s="6"/>
      <c r="QO123" s="6"/>
      <c r="QP123" s="6"/>
      <c r="QQ123" s="6"/>
      <c r="QR123" s="6"/>
      <c r="QS123" s="6"/>
      <c r="QT123" s="6"/>
      <c r="QU123" s="6"/>
      <c r="QV123" s="6"/>
      <c r="QW123" s="6"/>
      <c r="QX123" s="6"/>
      <c r="QY123" s="6"/>
      <c r="QZ123" s="6"/>
      <c r="RA123" s="6"/>
      <c r="RB123" s="6"/>
      <c r="RC123" s="6"/>
      <c r="RD123" s="6"/>
      <c r="RE123" s="6"/>
      <c r="RF123" s="6"/>
      <c r="RG123" s="6"/>
      <c r="RH123" s="6"/>
      <c r="RI123" s="6"/>
      <c r="RJ123" s="6"/>
      <c r="RK123" s="6"/>
      <c r="RL123" s="6"/>
      <c r="RM123" s="6"/>
      <c r="RN123" s="6"/>
      <c r="RO123" s="6"/>
      <c r="RP123" s="6"/>
      <c r="RQ123" s="6"/>
      <c r="RR123" s="6"/>
      <c r="RS123" s="6"/>
      <c r="RT123" s="6"/>
      <c r="RU123" s="6"/>
      <c r="RV123" s="6"/>
      <c r="RW123" s="6"/>
      <c r="RX123" s="6"/>
      <c r="RY123" s="6"/>
      <c r="RZ123" s="6"/>
      <c r="SA123" s="6"/>
      <c r="SB123" s="6"/>
      <c r="SC123" s="6"/>
      <c r="SD123" s="6"/>
      <c r="SE123" s="6"/>
      <c r="SF123" s="6"/>
      <c r="SG123" s="6"/>
      <c r="SH123" s="6"/>
      <c r="SI123" s="6"/>
      <c r="SJ123" s="6"/>
      <c r="SK123" s="6"/>
      <c r="SL123" s="6"/>
      <c r="SM123" s="6"/>
      <c r="SN123" s="6"/>
      <c r="SO123" s="6"/>
      <c r="SP123" s="6"/>
      <c r="SQ123" s="6"/>
      <c r="SR123" s="6"/>
      <c r="SS123" s="6"/>
      <c r="ST123" s="6"/>
      <c r="SU123" s="6"/>
      <c r="SV123" s="6"/>
      <c r="SW123" s="6"/>
      <c r="SX123" s="6"/>
      <c r="SY123" s="6"/>
      <c r="SZ123" s="6"/>
      <c r="TA123" s="6"/>
      <c r="TB123" s="6"/>
      <c r="TC123" s="6"/>
      <c r="TD123" s="6"/>
      <c r="TE123" s="6"/>
      <c r="TF123" s="6"/>
      <c r="TG123" s="6"/>
      <c r="TH123" s="6"/>
      <c r="TI123" s="6"/>
      <c r="TJ123" s="6"/>
      <c r="TK123" s="6"/>
      <c r="TL123" s="6"/>
      <c r="TM123" s="6"/>
      <c r="TN123" s="6"/>
      <c r="TO123" s="6"/>
      <c r="TP123" s="6"/>
      <c r="TQ123" s="6"/>
      <c r="TR123" s="6"/>
      <c r="TS123" s="6"/>
      <c r="TT123" s="6"/>
      <c r="TU123" s="6"/>
      <c r="TV123" s="6"/>
      <c r="TW123" s="6"/>
      <c r="TX123" s="6"/>
      <c r="TY123" s="6"/>
      <c r="TZ123" s="6"/>
      <c r="UA123" s="6"/>
      <c r="UB123" s="6"/>
      <c r="UC123" s="6"/>
      <c r="UD123" s="6"/>
      <c r="UE123" s="6"/>
      <c r="UF123" s="6"/>
      <c r="UG123" s="6"/>
      <c r="UH123" s="6"/>
      <c r="UI123" s="6"/>
      <c r="UJ123" s="6"/>
      <c r="UK123" s="6"/>
      <c r="UL123" s="6"/>
      <c r="UM123" s="6"/>
      <c r="UN123" s="6"/>
      <c r="UO123" s="6"/>
      <c r="UP123" s="6"/>
      <c r="UQ123" s="6"/>
      <c r="UR123" s="6"/>
      <c r="US123" s="6"/>
      <c r="UT123" s="6"/>
      <c r="UU123" s="6"/>
      <c r="UV123" s="6"/>
      <c r="UW123" s="6"/>
      <c r="UX123" s="6"/>
      <c r="UY123" s="6"/>
      <c r="UZ123" s="6"/>
      <c r="VA123" s="6"/>
      <c r="VB123" s="6"/>
      <c r="VC123" s="6"/>
      <c r="VD123" s="6"/>
      <c r="VE123" s="6"/>
      <c r="VF123" s="6"/>
      <c r="VG123" s="6"/>
      <c r="VH123" s="6"/>
      <c r="VI123" s="6"/>
      <c r="VJ123" s="6"/>
      <c r="VK123" s="6"/>
      <c r="VL123" s="6"/>
      <c r="VM123" s="6"/>
      <c r="VN123" s="6"/>
      <c r="VO123" s="6"/>
      <c r="VP123" s="6"/>
      <c r="VQ123" s="6"/>
      <c r="VR123" s="6"/>
      <c r="VS123" s="6"/>
      <c r="VT123" s="6"/>
      <c r="VU123" s="6"/>
      <c r="VV123" s="6"/>
      <c r="VW123" s="6"/>
      <c r="VX123" s="6"/>
      <c r="VY123" s="6"/>
      <c r="VZ123" s="6"/>
      <c r="WA123" s="6"/>
      <c r="WB123" s="6"/>
      <c r="WC123" s="6"/>
      <c r="WD123" s="6"/>
      <c r="WE123" s="6"/>
      <c r="WF123" s="6"/>
      <c r="WG123" s="6"/>
      <c r="WH123" s="6"/>
      <c r="WI123" s="6"/>
      <c r="WJ123" s="6"/>
      <c r="WK123" s="6"/>
      <c r="WL123" s="6"/>
      <c r="WM123" s="6"/>
      <c r="WN123" s="6"/>
      <c r="WO123" s="6"/>
      <c r="WP123" s="6"/>
      <c r="WQ123" s="6"/>
      <c r="WR123" s="6"/>
      <c r="WS123" s="6"/>
      <c r="WT123" s="6"/>
      <c r="WU123" s="6"/>
      <c r="WV123" s="6"/>
      <c r="WW123" s="6"/>
      <c r="WX123" s="6"/>
      <c r="WY123" s="6"/>
      <c r="WZ123" s="6"/>
      <c r="XA123" s="6"/>
      <c r="XB123" s="6"/>
      <c r="XC123" s="6"/>
      <c r="XD123" s="6"/>
      <c r="XE123" s="6"/>
      <c r="XF123" s="6"/>
      <c r="XG123" s="6"/>
      <c r="XH123" s="6"/>
      <c r="XI123" s="6"/>
      <c r="XJ123" s="6"/>
      <c r="XK123" s="6"/>
      <c r="XL123" s="6"/>
      <c r="XM123" s="6"/>
      <c r="XN123" s="6"/>
      <c r="XO123" s="6"/>
      <c r="XP123" s="6"/>
      <c r="XQ123" s="6"/>
      <c r="XR123" s="6"/>
      <c r="XS123" s="6"/>
      <c r="XT123" s="6"/>
      <c r="XU123" s="6"/>
      <c r="XV123" s="6"/>
      <c r="XW123" s="6"/>
      <c r="XX123" s="6"/>
      <c r="XY123" s="6"/>
      <c r="XZ123" s="6"/>
      <c r="YA123" s="6"/>
      <c r="YB123" s="6"/>
      <c r="YC123" s="6"/>
      <c r="YD123" s="6"/>
      <c r="YE123" s="6"/>
      <c r="YF123" s="6"/>
      <c r="YG123" s="6"/>
      <c r="YH123" s="6"/>
      <c r="YI123" s="6"/>
      <c r="YJ123" s="6"/>
      <c r="YK123" s="6"/>
      <c r="YL123" s="6"/>
      <c r="YM123" s="6"/>
      <c r="YN123" s="6"/>
      <c r="YO123" s="6"/>
      <c r="YP123" s="6"/>
      <c r="YQ123" s="6"/>
      <c r="YR123" s="6"/>
      <c r="YS123" s="6"/>
      <c r="YT123" s="6"/>
      <c r="YU123" s="6"/>
      <c r="YV123" s="6"/>
      <c r="YW123" s="6"/>
      <c r="YX123" s="6"/>
      <c r="YY123" s="6"/>
      <c r="YZ123" s="6"/>
      <c r="ZA123" s="6"/>
      <c r="ZB123" s="6"/>
      <c r="ZC123" s="6"/>
      <c r="ZD123" s="6"/>
      <c r="ZE123" s="6"/>
      <c r="ZF123" s="6"/>
      <c r="ZG123" s="6"/>
      <c r="ZH123" s="6"/>
      <c r="ZI123" s="6"/>
      <c r="ZJ123" s="6"/>
      <c r="ZK123" s="6"/>
      <c r="ZL123" s="6"/>
      <c r="ZM123" s="6"/>
    </row>
    <row r="124" spans="1:689" s="40" customFormat="1" ht="18" customHeight="1" x14ac:dyDescent="0.25">
      <c r="A124" s="38" t="s">
        <v>241</v>
      </c>
      <c r="B124" s="7" t="s">
        <v>242</v>
      </c>
      <c r="C124" s="5" t="s">
        <v>11</v>
      </c>
      <c r="D124" s="3">
        <v>1</v>
      </c>
      <c r="E124" s="69"/>
      <c r="F124" s="68">
        <f t="shared" si="1"/>
        <v>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6"/>
      <c r="KT124" s="6"/>
      <c r="KU124" s="6"/>
      <c r="KV124" s="6"/>
      <c r="KW124" s="6"/>
      <c r="KX124" s="6"/>
      <c r="KY124" s="6"/>
      <c r="KZ124" s="6"/>
      <c r="LA124" s="6"/>
      <c r="LB124" s="6"/>
      <c r="LC124" s="6"/>
      <c r="LD124" s="6"/>
      <c r="LE124" s="6"/>
      <c r="LF124" s="6"/>
      <c r="LG124" s="6"/>
      <c r="LH124" s="6"/>
      <c r="LI124" s="6"/>
      <c r="LJ124" s="6"/>
      <c r="LK124" s="6"/>
      <c r="LL124" s="6"/>
      <c r="LM124" s="6"/>
      <c r="LN124" s="6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  <c r="MA124" s="6"/>
      <c r="MB124" s="6"/>
      <c r="MC124" s="6"/>
      <c r="MD124" s="6"/>
      <c r="ME124" s="6"/>
      <c r="MF124" s="6"/>
      <c r="MG124" s="6"/>
      <c r="MH124" s="6"/>
      <c r="MI124" s="6"/>
      <c r="MJ124" s="6"/>
      <c r="MK124" s="6"/>
      <c r="ML124" s="6"/>
      <c r="MM124" s="6"/>
      <c r="MN124" s="6"/>
      <c r="MO124" s="6"/>
      <c r="MP124" s="6"/>
      <c r="MQ124" s="6"/>
      <c r="MR124" s="6"/>
      <c r="MS124" s="6"/>
      <c r="MT124" s="6"/>
      <c r="MU124" s="6"/>
      <c r="MV124" s="6"/>
      <c r="MW124" s="6"/>
      <c r="MX124" s="6"/>
      <c r="MY124" s="6"/>
      <c r="MZ124" s="6"/>
      <c r="NA124" s="6"/>
      <c r="NB124" s="6"/>
      <c r="NC124" s="6"/>
      <c r="ND124" s="6"/>
      <c r="NE124" s="6"/>
      <c r="NF124" s="6"/>
      <c r="NG124" s="6"/>
      <c r="NH124" s="6"/>
      <c r="NI124" s="6"/>
      <c r="NJ124" s="6"/>
      <c r="NK124" s="6"/>
      <c r="NL124" s="6"/>
      <c r="NM124" s="6"/>
      <c r="NN124" s="6"/>
      <c r="NO124" s="6"/>
      <c r="NP124" s="6"/>
      <c r="NQ124" s="6"/>
      <c r="NR124" s="6"/>
      <c r="NS124" s="6"/>
      <c r="NT124" s="6"/>
      <c r="NU124" s="6"/>
      <c r="NV124" s="6"/>
      <c r="NW124" s="6"/>
      <c r="NX124" s="6"/>
      <c r="NY124" s="6"/>
      <c r="NZ124" s="6"/>
      <c r="OA124" s="6"/>
      <c r="OB124" s="6"/>
      <c r="OC124" s="6"/>
      <c r="OD124" s="6"/>
      <c r="OE124" s="6"/>
      <c r="OF124" s="6"/>
      <c r="OG124" s="6"/>
      <c r="OH124" s="6"/>
      <c r="OI124" s="6"/>
      <c r="OJ124" s="6"/>
      <c r="OK124" s="6"/>
      <c r="OL124" s="6"/>
      <c r="OM124" s="6"/>
      <c r="ON124" s="6"/>
      <c r="OO124" s="6"/>
      <c r="OP124" s="6"/>
      <c r="OQ124" s="6"/>
      <c r="OR124" s="6"/>
      <c r="OS124" s="6"/>
      <c r="OT124" s="6"/>
      <c r="OU124" s="6"/>
      <c r="OV124" s="6"/>
      <c r="OW124" s="6"/>
      <c r="OX124" s="6"/>
      <c r="OY124" s="6"/>
      <c r="OZ124" s="6"/>
      <c r="PA124" s="6"/>
      <c r="PB124" s="6"/>
      <c r="PC124" s="6"/>
      <c r="PD124" s="6"/>
      <c r="PE124" s="6"/>
      <c r="PF124" s="6"/>
      <c r="PG124" s="6"/>
      <c r="PH124" s="6"/>
      <c r="PI124" s="6"/>
      <c r="PJ124" s="6"/>
      <c r="PK124" s="6"/>
      <c r="PL124" s="6"/>
      <c r="PM124" s="6"/>
      <c r="PN124" s="6"/>
      <c r="PO124" s="6"/>
      <c r="PP124" s="6"/>
      <c r="PQ124" s="6"/>
      <c r="PR124" s="6"/>
      <c r="PS124" s="6"/>
      <c r="PT124" s="6"/>
      <c r="PU124" s="6"/>
      <c r="PV124" s="6"/>
      <c r="PW124" s="6"/>
      <c r="PX124" s="6"/>
      <c r="PY124" s="6"/>
      <c r="PZ124" s="6"/>
      <c r="QA124" s="6"/>
      <c r="QB124" s="6"/>
      <c r="QC124" s="6"/>
      <c r="QD124" s="6"/>
      <c r="QE124" s="6"/>
      <c r="QF124" s="6"/>
      <c r="QG124" s="6"/>
      <c r="QH124" s="6"/>
      <c r="QI124" s="6"/>
      <c r="QJ124" s="6"/>
      <c r="QK124" s="6"/>
      <c r="QL124" s="6"/>
      <c r="QM124" s="6"/>
      <c r="QN124" s="6"/>
      <c r="QO124" s="6"/>
      <c r="QP124" s="6"/>
      <c r="QQ124" s="6"/>
      <c r="QR124" s="6"/>
      <c r="QS124" s="6"/>
      <c r="QT124" s="6"/>
      <c r="QU124" s="6"/>
      <c r="QV124" s="6"/>
      <c r="QW124" s="6"/>
      <c r="QX124" s="6"/>
      <c r="QY124" s="6"/>
      <c r="QZ124" s="6"/>
      <c r="RA124" s="6"/>
      <c r="RB124" s="6"/>
      <c r="RC124" s="6"/>
      <c r="RD124" s="6"/>
      <c r="RE124" s="6"/>
      <c r="RF124" s="6"/>
      <c r="RG124" s="6"/>
      <c r="RH124" s="6"/>
      <c r="RI124" s="6"/>
      <c r="RJ124" s="6"/>
      <c r="RK124" s="6"/>
      <c r="RL124" s="6"/>
      <c r="RM124" s="6"/>
      <c r="RN124" s="6"/>
      <c r="RO124" s="6"/>
      <c r="RP124" s="6"/>
      <c r="RQ124" s="6"/>
      <c r="RR124" s="6"/>
      <c r="RS124" s="6"/>
      <c r="RT124" s="6"/>
      <c r="RU124" s="6"/>
      <c r="RV124" s="6"/>
      <c r="RW124" s="6"/>
      <c r="RX124" s="6"/>
      <c r="RY124" s="6"/>
      <c r="RZ124" s="6"/>
      <c r="SA124" s="6"/>
      <c r="SB124" s="6"/>
      <c r="SC124" s="6"/>
      <c r="SD124" s="6"/>
      <c r="SE124" s="6"/>
      <c r="SF124" s="6"/>
      <c r="SG124" s="6"/>
      <c r="SH124" s="6"/>
      <c r="SI124" s="6"/>
      <c r="SJ124" s="6"/>
      <c r="SK124" s="6"/>
      <c r="SL124" s="6"/>
      <c r="SM124" s="6"/>
      <c r="SN124" s="6"/>
      <c r="SO124" s="6"/>
      <c r="SP124" s="6"/>
      <c r="SQ124" s="6"/>
      <c r="SR124" s="6"/>
      <c r="SS124" s="6"/>
      <c r="ST124" s="6"/>
      <c r="SU124" s="6"/>
      <c r="SV124" s="6"/>
      <c r="SW124" s="6"/>
      <c r="SX124" s="6"/>
      <c r="SY124" s="6"/>
      <c r="SZ124" s="6"/>
      <c r="TA124" s="6"/>
      <c r="TB124" s="6"/>
      <c r="TC124" s="6"/>
      <c r="TD124" s="6"/>
      <c r="TE124" s="6"/>
      <c r="TF124" s="6"/>
      <c r="TG124" s="6"/>
      <c r="TH124" s="6"/>
      <c r="TI124" s="6"/>
      <c r="TJ124" s="6"/>
      <c r="TK124" s="6"/>
      <c r="TL124" s="6"/>
      <c r="TM124" s="6"/>
      <c r="TN124" s="6"/>
      <c r="TO124" s="6"/>
      <c r="TP124" s="6"/>
      <c r="TQ124" s="6"/>
      <c r="TR124" s="6"/>
      <c r="TS124" s="6"/>
      <c r="TT124" s="6"/>
      <c r="TU124" s="6"/>
      <c r="TV124" s="6"/>
      <c r="TW124" s="6"/>
      <c r="TX124" s="6"/>
      <c r="TY124" s="6"/>
      <c r="TZ124" s="6"/>
      <c r="UA124" s="6"/>
      <c r="UB124" s="6"/>
      <c r="UC124" s="6"/>
      <c r="UD124" s="6"/>
      <c r="UE124" s="6"/>
      <c r="UF124" s="6"/>
      <c r="UG124" s="6"/>
      <c r="UH124" s="6"/>
      <c r="UI124" s="6"/>
      <c r="UJ124" s="6"/>
      <c r="UK124" s="6"/>
      <c r="UL124" s="6"/>
      <c r="UM124" s="6"/>
      <c r="UN124" s="6"/>
      <c r="UO124" s="6"/>
      <c r="UP124" s="6"/>
      <c r="UQ124" s="6"/>
      <c r="UR124" s="6"/>
      <c r="US124" s="6"/>
      <c r="UT124" s="6"/>
      <c r="UU124" s="6"/>
      <c r="UV124" s="6"/>
      <c r="UW124" s="6"/>
      <c r="UX124" s="6"/>
      <c r="UY124" s="6"/>
      <c r="UZ124" s="6"/>
      <c r="VA124" s="6"/>
      <c r="VB124" s="6"/>
      <c r="VC124" s="6"/>
      <c r="VD124" s="6"/>
      <c r="VE124" s="6"/>
      <c r="VF124" s="6"/>
      <c r="VG124" s="6"/>
      <c r="VH124" s="6"/>
      <c r="VI124" s="6"/>
      <c r="VJ124" s="6"/>
      <c r="VK124" s="6"/>
      <c r="VL124" s="6"/>
      <c r="VM124" s="6"/>
      <c r="VN124" s="6"/>
      <c r="VO124" s="6"/>
      <c r="VP124" s="6"/>
      <c r="VQ124" s="6"/>
      <c r="VR124" s="6"/>
      <c r="VS124" s="6"/>
      <c r="VT124" s="6"/>
      <c r="VU124" s="6"/>
      <c r="VV124" s="6"/>
      <c r="VW124" s="6"/>
      <c r="VX124" s="6"/>
      <c r="VY124" s="6"/>
      <c r="VZ124" s="6"/>
      <c r="WA124" s="6"/>
      <c r="WB124" s="6"/>
      <c r="WC124" s="6"/>
      <c r="WD124" s="6"/>
      <c r="WE124" s="6"/>
      <c r="WF124" s="6"/>
      <c r="WG124" s="6"/>
      <c r="WH124" s="6"/>
      <c r="WI124" s="6"/>
      <c r="WJ124" s="6"/>
      <c r="WK124" s="6"/>
      <c r="WL124" s="6"/>
      <c r="WM124" s="6"/>
      <c r="WN124" s="6"/>
      <c r="WO124" s="6"/>
      <c r="WP124" s="6"/>
      <c r="WQ124" s="6"/>
      <c r="WR124" s="6"/>
      <c r="WS124" s="6"/>
      <c r="WT124" s="6"/>
      <c r="WU124" s="6"/>
      <c r="WV124" s="6"/>
      <c r="WW124" s="6"/>
      <c r="WX124" s="6"/>
      <c r="WY124" s="6"/>
      <c r="WZ124" s="6"/>
      <c r="XA124" s="6"/>
      <c r="XB124" s="6"/>
      <c r="XC124" s="6"/>
      <c r="XD124" s="6"/>
      <c r="XE124" s="6"/>
      <c r="XF124" s="6"/>
      <c r="XG124" s="6"/>
      <c r="XH124" s="6"/>
      <c r="XI124" s="6"/>
      <c r="XJ124" s="6"/>
      <c r="XK124" s="6"/>
      <c r="XL124" s="6"/>
      <c r="XM124" s="6"/>
      <c r="XN124" s="6"/>
      <c r="XO124" s="6"/>
      <c r="XP124" s="6"/>
      <c r="XQ124" s="6"/>
      <c r="XR124" s="6"/>
      <c r="XS124" s="6"/>
      <c r="XT124" s="6"/>
      <c r="XU124" s="6"/>
      <c r="XV124" s="6"/>
      <c r="XW124" s="6"/>
      <c r="XX124" s="6"/>
      <c r="XY124" s="6"/>
      <c r="XZ124" s="6"/>
      <c r="YA124" s="6"/>
      <c r="YB124" s="6"/>
      <c r="YC124" s="6"/>
      <c r="YD124" s="6"/>
      <c r="YE124" s="6"/>
      <c r="YF124" s="6"/>
      <c r="YG124" s="6"/>
      <c r="YH124" s="6"/>
      <c r="YI124" s="6"/>
      <c r="YJ124" s="6"/>
      <c r="YK124" s="6"/>
      <c r="YL124" s="6"/>
      <c r="YM124" s="6"/>
      <c r="YN124" s="6"/>
      <c r="YO124" s="6"/>
      <c r="YP124" s="6"/>
      <c r="YQ124" s="6"/>
      <c r="YR124" s="6"/>
      <c r="YS124" s="6"/>
      <c r="YT124" s="6"/>
      <c r="YU124" s="6"/>
      <c r="YV124" s="6"/>
      <c r="YW124" s="6"/>
      <c r="YX124" s="6"/>
      <c r="YY124" s="6"/>
      <c r="YZ124" s="6"/>
      <c r="ZA124" s="6"/>
      <c r="ZB124" s="6"/>
      <c r="ZC124" s="6"/>
      <c r="ZD124" s="6"/>
      <c r="ZE124" s="6"/>
      <c r="ZF124" s="6"/>
      <c r="ZG124" s="6"/>
      <c r="ZH124" s="6"/>
      <c r="ZI124" s="6"/>
      <c r="ZJ124" s="6"/>
      <c r="ZK124" s="6"/>
      <c r="ZL124" s="6"/>
      <c r="ZM124" s="6"/>
    </row>
    <row r="125" spans="1:689" s="40" customFormat="1" ht="48" customHeight="1" x14ac:dyDescent="0.25">
      <c r="A125" s="67" t="s">
        <v>243</v>
      </c>
      <c r="B125" s="42" t="s">
        <v>244</v>
      </c>
      <c r="C125" s="5" t="s">
        <v>11</v>
      </c>
      <c r="D125" s="3">
        <v>50</v>
      </c>
      <c r="E125" s="69"/>
      <c r="F125" s="68">
        <f>D125*E125</f>
        <v>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6"/>
      <c r="KT125" s="6"/>
      <c r="KU125" s="6"/>
      <c r="KV125" s="6"/>
      <c r="KW125" s="6"/>
      <c r="KX125" s="6"/>
      <c r="KY125" s="6"/>
      <c r="KZ125" s="6"/>
      <c r="LA125" s="6"/>
      <c r="LB125" s="6"/>
      <c r="LC125" s="6"/>
      <c r="LD125" s="6"/>
      <c r="LE125" s="6"/>
      <c r="LF125" s="6"/>
      <c r="LG125" s="6"/>
      <c r="LH125" s="6"/>
      <c r="LI125" s="6"/>
      <c r="LJ125" s="6"/>
      <c r="LK125" s="6"/>
      <c r="LL125" s="6"/>
      <c r="LM125" s="6"/>
      <c r="LN125" s="6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  <c r="MA125" s="6"/>
      <c r="MB125" s="6"/>
      <c r="MC125" s="6"/>
      <c r="MD125" s="6"/>
      <c r="ME125" s="6"/>
      <c r="MF125" s="6"/>
      <c r="MG125" s="6"/>
      <c r="MH125" s="6"/>
      <c r="MI125" s="6"/>
      <c r="MJ125" s="6"/>
      <c r="MK125" s="6"/>
      <c r="ML125" s="6"/>
      <c r="MM125" s="6"/>
      <c r="MN125" s="6"/>
      <c r="MO125" s="6"/>
      <c r="MP125" s="6"/>
      <c r="MQ125" s="6"/>
      <c r="MR125" s="6"/>
      <c r="MS125" s="6"/>
      <c r="MT125" s="6"/>
      <c r="MU125" s="6"/>
      <c r="MV125" s="6"/>
      <c r="MW125" s="6"/>
      <c r="MX125" s="6"/>
      <c r="MY125" s="6"/>
      <c r="MZ125" s="6"/>
      <c r="NA125" s="6"/>
      <c r="NB125" s="6"/>
      <c r="NC125" s="6"/>
      <c r="ND125" s="6"/>
      <c r="NE125" s="6"/>
      <c r="NF125" s="6"/>
      <c r="NG125" s="6"/>
      <c r="NH125" s="6"/>
      <c r="NI125" s="6"/>
      <c r="NJ125" s="6"/>
      <c r="NK125" s="6"/>
      <c r="NL125" s="6"/>
      <c r="NM125" s="6"/>
      <c r="NN125" s="6"/>
      <c r="NO125" s="6"/>
      <c r="NP125" s="6"/>
      <c r="NQ125" s="6"/>
      <c r="NR125" s="6"/>
      <c r="NS125" s="6"/>
      <c r="NT125" s="6"/>
      <c r="NU125" s="6"/>
      <c r="NV125" s="6"/>
      <c r="NW125" s="6"/>
      <c r="NX125" s="6"/>
      <c r="NY125" s="6"/>
      <c r="NZ125" s="6"/>
      <c r="OA125" s="6"/>
      <c r="OB125" s="6"/>
      <c r="OC125" s="6"/>
      <c r="OD125" s="6"/>
      <c r="OE125" s="6"/>
      <c r="OF125" s="6"/>
      <c r="OG125" s="6"/>
      <c r="OH125" s="6"/>
      <c r="OI125" s="6"/>
      <c r="OJ125" s="6"/>
      <c r="OK125" s="6"/>
      <c r="OL125" s="6"/>
      <c r="OM125" s="6"/>
      <c r="ON125" s="6"/>
      <c r="OO125" s="6"/>
      <c r="OP125" s="6"/>
      <c r="OQ125" s="6"/>
      <c r="OR125" s="6"/>
      <c r="OS125" s="6"/>
      <c r="OT125" s="6"/>
      <c r="OU125" s="6"/>
      <c r="OV125" s="6"/>
      <c r="OW125" s="6"/>
      <c r="OX125" s="6"/>
      <c r="OY125" s="6"/>
      <c r="OZ125" s="6"/>
      <c r="PA125" s="6"/>
      <c r="PB125" s="6"/>
      <c r="PC125" s="6"/>
      <c r="PD125" s="6"/>
      <c r="PE125" s="6"/>
      <c r="PF125" s="6"/>
      <c r="PG125" s="6"/>
      <c r="PH125" s="6"/>
      <c r="PI125" s="6"/>
      <c r="PJ125" s="6"/>
      <c r="PK125" s="6"/>
      <c r="PL125" s="6"/>
      <c r="PM125" s="6"/>
      <c r="PN125" s="6"/>
      <c r="PO125" s="6"/>
      <c r="PP125" s="6"/>
      <c r="PQ125" s="6"/>
      <c r="PR125" s="6"/>
      <c r="PS125" s="6"/>
      <c r="PT125" s="6"/>
      <c r="PU125" s="6"/>
      <c r="PV125" s="6"/>
      <c r="PW125" s="6"/>
      <c r="PX125" s="6"/>
      <c r="PY125" s="6"/>
      <c r="PZ125" s="6"/>
      <c r="QA125" s="6"/>
      <c r="QB125" s="6"/>
      <c r="QC125" s="6"/>
      <c r="QD125" s="6"/>
      <c r="QE125" s="6"/>
      <c r="QF125" s="6"/>
      <c r="QG125" s="6"/>
      <c r="QH125" s="6"/>
      <c r="QI125" s="6"/>
      <c r="QJ125" s="6"/>
      <c r="QK125" s="6"/>
      <c r="QL125" s="6"/>
      <c r="QM125" s="6"/>
      <c r="QN125" s="6"/>
      <c r="QO125" s="6"/>
      <c r="QP125" s="6"/>
      <c r="QQ125" s="6"/>
      <c r="QR125" s="6"/>
      <c r="QS125" s="6"/>
      <c r="QT125" s="6"/>
      <c r="QU125" s="6"/>
      <c r="QV125" s="6"/>
      <c r="QW125" s="6"/>
      <c r="QX125" s="6"/>
      <c r="QY125" s="6"/>
      <c r="QZ125" s="6"/>
      <c r="RA125" s="6"/>
      <c r="RB125" s="6"/>
      <c r="RC125" s="6"/>
      <c r="RD125" s="6"/>
      <c r="RE125" s="6"/>
      <c r="RF125" s="6"/>
      <c r="RG125" s="6"/>
      <c r="RH125" s="6"/>
      <c r="RI125" s="6"/>
      <c r="RJ125" s="6"/>
      <c r="RK125" s="6"/>
      <c r="RL125" s="6"/>
      <c r="RM125" s="6"/>
      <c r="RN125" s="6"/>
      <c r="RO125" s="6"/>
      <c r="RP125" s="6"/>
      <c r="RQ125" s="6"/>
      <c r="RR125" s="6"/>
      <c r="RS125" s="6"/>
      <c r="RT125" s="6"/>
      <c r="RU125" s="6"/>
      <c r="RV125" s="6"/>
      <c r="RW125" s="6"/>
      <c r="RX125" s="6"/>
      <c r="RY125" s="6"/>
      <c r="RZ125" s="6"/>
      <c r="SA125" s="6"/>
      <c r="SB125" s="6"/>
      <c r="SC125" s="6"/>
      <c r="SD125" s="6"/>
      <c r="SE125" s="6"/>
      <c r="SF125" s="6"/>
      <c r="SG125" s="6"/>
      <c r="SH125" s="6"/>
      <c r="SI125" s="6"/>
      <c r="SJ125" s="6"/>
      <c r="SK125" s="6"/>
      <c r="SL125" s="6"/>
      <c r="SM125" s="6"/>
      <c r="SN125" s="6"/>
      <c r="SO125" s="6"/>
      <c r="SP125" s="6"/>
      <c r="SQ125" s="6"/>
      <c r="SR125" s="6"/>
      <c r="SS125" s="6"/>
      <c r="ST125" s="6"/>
      <c r="SU125" s="6"/>
      <c r="SV125" s="6"/>
      <c r="SW125" s="6"/>
      <c r="SX125" s="6"/>
      <c r="SY125" s="6"/>
      <c r="SZ125" s="6"/>
      <c r="TA125" s="6"/>
      <c r="TB125" s="6"/>
      <c r="TC125" s="6"/>
      <c r="TD125" s="6"/>
      <c r="TE125" s="6"/>
      <c r="TF125" s="6"/>
      <c r="TG125" s="6"/>
      <c r="TH125" s="6"/>
      <c r="TI125" s="6"/>
      <c r="TJ125" s="6"/>
      <c r="TK125" s="6"/>
      <c r="TL125" s="6"/>
      <c r="TM125" s="6"/>
      <c r="TN125" s="6"/>
      <c r="TO125" s="6"/>
      <c r="TP125" s="6"/>
      <c r="TQ125" s="6"/>
      <c r="TR125" s="6"/>
      <c r="TS125" s="6"/>
      <c r="TT125" s="6"/>
      <c r="TU125" s="6"/>
      <c r="TV125" s="6"/>
      <c r="TW125" s="6"/>
      <c r="TX125" s="6"/>
      <c r="TY125" s="6"/>
      <c r="TZ125" s="6"/>
      <c r="UA125" s="6"/>
      <c r="UB125" s="6"/>
      <c r="UC125" s="6"/>
      <c r="UD125" s="6"/>
      <c r="UE125" s="6"/>
      <c r="UF125" s="6"/>
      <c r="UG125" s="6"/>
      <c r="UH125" s="6"/>
      <c r="UI125" s="6"/>
      <c r="UJ125" s="6"/>
      <c r="UK125" s="6"/>
      <c r="UL125" s="6"/>
      <c r="UM125" s="6"/>
      <c r="UN125" s="6"/>
      <c r="UO125" s="6"/>
      <c r="UP125" s="6"/>
      <c r="UQ125" s="6"/>
      <c r="UR125" s="6"/>
      <c r="US125" s="6"/>
      <c r="UT125" s="6"/>
      <c r="UU125" s="6"/>
      <c r="UV125" s="6"/>
      <c r="UW125" s="6"/>
      <c r="UX125" s="6"/>
      <c r="UY125" s="6"/>
      <c r="UZ125" s="6"/>
      <c r="VA125" s="6"/>
      <c r="VB125" s="6"/>
      <c r="VC125" s="6"/>
      <c r="VD125" s="6"/>
      <c r="VE125" s="6"/>
      <c r="VF125" s="6"/>
      <c r="VG125" s="6"/>
      <c r="VH125" s="6"/>
      <c r="VI125" s="6"/>
      <c r="VJ125" s="6"/>
      <c r="VK125" s="6"/>
      <c r="VL125" s="6"/>
      <c r="VM125" s="6"/>
      <c r="VN125" s="6"/>
      <c r="VO125" s="6"/>
      <c r="VP125" s="6"/>
      <c r="VQ125" s="6"/>
      <c r="VR125" s="6"/>
      <c r="VS125" s="6"/>
      <c r="VT125" s="6"/>
      <c r="VU125" s="6"/>
      <c r="VV125" s="6"/>
      <c r="VW125" s="6"/>
      <c r="VX125" s="6"/>
      <c r="VY125" s="6"/>
      <c r="VZ125" s="6"/>
      <c r="WA125" s="6"/>
      <c r="WB125" s="6"/>
      <c r="WC125" s="6"/>
      <c r="WD125" s="6"/>
      <c r="WE125" s="6"/>
      <c r="WF125" s="6"/>
      <c r="WG125" s="6"/>
      <c r="WH125" s="6"/>
      <c r="WI125" s="6"/>
      <c r="WJ125" s="6"/>
      <c r="WK125" s="6"/>
      <c r="WL125" s="6"/>
      <c r="WM125" s="6"/>
      <c r="WN125" s="6"/>
      <c r="WO125" s="6"/>
      <c r="WP125" s="6"/>
      <c r="WQ125" s="6"/>
      <c r="WR125" s="6"/>
      <c r="WS125" s="6"/>
      <c r="WT125" s="6"/>
      <c r="WU125" s="6"/>
      <c r="WV125" s="6"/>
      <c r="WW125" s="6"/>
      <c r="WX125" s="6"/>
      <c r="WY125" s="6"/>
      <c r="WZ125" s="6"/>
      <c r="XA125" s="6"/>
      <c r="XB125" s="6"/>
      <c r="XC125" s="6"/>
      <c r="XD125" s="6"/>
      <c r="XE125" s="6"/>
      <c r="XF125" s="6"/>
      <c r="XG125" s="6"/>
      <c r="XH125" s="6"/>
      <c r="XI125" s="6"/>
      <c r="XJ125" s="6"/>
      <c r="XK125" s="6"/>
      <c r="XL125" s="6"/>
      <c r="XM125" s="6"/>
      <c r="XN125" s="6"/>
      <c r="XO125" s="6"/>
      <c r="XP125" s="6"/>
      <c r="XQ125" s="6"/>
      <c r="XR125" s="6"/>
      <c r="XS125" s="6"/>
      <c r="XT125" s="6"/>
      <c r="XU125" s="6"/>
      <c r="XV125" s="6"/>
      <c r="XW125" s="6"/>
      <c r="XX125" s="6"/>
      <c r="XY125" s="6"/>
      <c r="XZ125" s="6"/>
      <c r="YA125" s="6"/>
      <c r="YB125" s="6"/>
      <c r="YC125" s="6"/>
      <c r="YD125" s="6"/>
      <c r="YE125" s="6"/>
      <c r="YF125" s="6"/>
      <c r="YG125" s="6"/>
      <c r="YH125" s="6"/>
      <c r="YI125" s="6"/>
      <c r="YJ125" s="6"/>
      <c r="YK125" s="6"/>
      <c r="YL125" s="6"/>
      <c r="YM125" s="6"/>
      <c r="YN125" s="6"/>
      <c r="YO125" s="6"/>
      <c r="YP125" s="6"/>
      <c r="YQ125" s="6"/>
      <c r="YR125" s="6"/>
      <c r="YS125" s="6"/>
      <c r="YT125" s="6"/>
      <c r="YU125" s="6"/>
      <c r="YV125" s="6"/>
      <c r="YW125" s="6"/>
      <c r="YX125" s="6"/>
      <c r="YY125" s="6"/>
      <c r="YZ125" s="6"/>
      <c r="ZA125" s="6"/>
      <c r="ZB125" s="6"/>
      <c r="ZC125" s="6"/>
      <c r="ZD125" s="6"/>
      <c r="ZE125" s="6"/>
      <c r="ZF125" s="6"/>
      <c r="ZG125" s="6"/>
      <c r="ZH125" s="6"/>
      <c r="ZI125" s="6"/>
      <c r="ZJ125" s="6"/>
      <c r="ZK125" s="6"/>
      <c r="ZL125" s="6"/>
      <c r="ZM125" s="6"/>
    </row>
    <row r="126" spans="1:689" s="40" customFormat="1" ht="35.25" customHeight="1" x14ac:dyDescent="0.25">
      <c r="A126" s="41" t="s">
        <v>245</v>
      </c>
      <c r="B126" s="20" t="s">
        <v>246</v>
      </c>
      <c r="C126" s="5" t="s">
        <v>11</v>
      </c>
      <c r="D126" s="3">
        <v>50</v>
      </c>
      <c r="E126" s="69"/>
      <c r="F126" s="68">
        <f>D126*E126</f>
        <v>0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6"/>
      <c r="KT126" s="6"/>
      <c r="KU126" s="6"/>
      <c r="KV126" s="6"/>
      <c r="KW126" s="6"/>
      <c r="KX126" s="6"/>
      <c r="KY126" s="6"/>
      <c r="KZ126" s="6"/>
      <c r="LA126" s="6"/>
      <c r="LB126" s="6"/>
      <c r="LC126" s="6"/>
      <c r="LD126" s="6"/>
      <c r="LE126" s="6"/>
      <c r="LF126" s="6"/>
      <c r="LG126" s="6"/>
      <c r="LH126" s="6"/>
      <c r="LI126" s="6"/>
      <c r="LJ126" s="6"/>
      <c r="LK126" s="6"/>
      <c r="LL126" s="6"/>
      <c r="LM126" s="6"/>
      <c r="LN126" s="6"/>
      <c r="LO126" s="6"/>
      <c r="LP126" s="6"/>
      <c r="LQ126" s="6"/>
      <c r="LR126" s="6"/>
      <c r="LS126" s="6"/>
      <c r="LT126" s="6"/>
      <c r="LU126" s="6"/>
      <c r="LV126" s="6"/>
      <c r="LW126" s="6"/>
      <c r="LX126" s="6"/>
      <c r="LY126" s="6"/>
      <c r="LZ126" s="6"/>
      <c r="MA126" s="6"/>
      <c r="MB126" s="6"/>
      <c r="MC126" s="6"/>
      <c r="MD126" s="6"/>
      <c r="ME126" s="6"/>
      <c r="MF126" s="6"/>
      <c r="MG126" s="6"/>
      <c r="MH126" s="6"/>
      <c r="MI126" s="6"/>
      <c r="MJ126" s="6"/>
      <c r="MK126" s="6"/>
      <c r="ML126" s="6"/>
      <c r="MM126" s="6"/>
      <c r="MN126" s="6"/>
      <c r="MO126" s="6"/>
      <c r="MP126" s="6"/>
      <c r="MQ126" s="6"/>
      <c r="MR126" s="6"/>
      <c r="MS126" s="6"/>
      <c r="MT126" s="6"/>
      <c r="MU126" s="6"/>
      <c r="MV126" s="6"/>
      <c r="MW126" s="6"/>
      <c r="MX126" s="6"/>
      <c r="MY126" s="6"/>
      <c r="MZ126" s="6"/>
      <c r="NA126" s="6"/>
      <c r="NB126" s="6"/>
      <c r="NC126" s="6"/>
      <c r="ND126" s="6"/>
      <c r="NE126" s="6"/>
      <c r="NF126" s="6"/>
      <c r="NG126" s="6"/>
      <c r="NH126" s="6"/>
      <c r="NI126" s="6"/>
      <c r="NJ126" s="6"/>
      <c r="NK126" s="6"/>
      <c r="NL126" s="6"/>
      <c r="NM126" s="6"/>
      <c r="NN126" s="6"/>
      <c r="NO126" s="6"/>
      <c r="NP126" s="6"/>
      <c r="NQ126" s="6"/>
      <c r="NR126" s="6"/>
      <c r="NS126" s="6"/>
      <c r="NT126" s="6"/>
      <c r="NU126" s="6"/>
      <c r="NV126" s="6"/>
      <c r="NW126" s="6"/>
      <c r="NX126" s="6"/>
      <c r="NY126" s="6"/>
      <c r="NZ126" s="6"/>
      <c r="OA126" s="6"/>
      <c r="OB126" s="6"/>
      <c r="OC126" s="6"/>
      <c r="OD126" s="6"/>
      <c r="OE126" s="6"/>
      <c r="OF126" s="6"/>
      <c r="OG126" s="6"/>
      <c r="OH126" s="6"/>
      <c r="OI126" s="6"/>
      <c r="OJ126" s="6"/>
      <c r="OK126" s="6"/>
      <c r="OL126" s="6"/>
      <c r="OM126" s="6"/>
      <c r="ON126" s="6"/>
      <c r="OO126" s="6"/>
      <c r="OP126" s="6"/>
      <c r="OQ126" s="6"/>
      <c r="OR126" s="6"/>
      <c r="OS126" s="6"/>
      <c r="OT126" s="6"/>
      <c r="OU126" s="6"/>
      <c r="OV126" s="6"/>
      <c r="OW126" s="6"/>
      <c r="OX126" s="6"/>
      <c r="OY126" s="6"/>
      <c r="OZ126" s="6"/>
      <c r="PA126" s="6"/>
      <c r="PB126" s="6"/>
      <c r="PC126" s="6"/>
      <c r="PD126" s="6"/>
      <c r="PE126" s="6"/>
      <c r="PF126" s="6"/>
      <c r="PG126" s="6"/>
      <c r="PH126" s="6"/>
      <c r="PI126" s="6"/>
      <c r="PJ126" s="6"/>
      <c r="PK126" s="6"/>
      <c r="PL126" s="6"/>
      <c r="PM126" s="6"/>
      <c r="PN126" s="6"/>
      <c r="PO126" s="6"/>
      <c r="PP126" s="6"/>
      <c r="PQ126" s="6"/>
      <c r="PR126" s="6"/>
      <c r="PS126" s="6"/>
      <c r="PT126" s="6"/>
      <c r="PU126" s="6"/>
      <c r="PV126" s="6"/>
      <c r="PW126" s="6"/>
      <c r="PX126" s="6"/>
      <c r="PY126" s="6"/>
      <c r="PZ126" s="6"/>
      <c r="QA126" s="6"/>
      <c r="QB126" s="6"/>
      <c r="QC126" s="6"/>
      <c r="QD126" s="6"/>
      <c r="QE126" s="6"/>
      <c r="QF126" s="6"/>
      <c r="QG126" s="6"/>
      <c r="QH126" s="6"/>
      <c r="QI126" s="6"/>
      <c r="QJ126" s="6"/>
      <c r="QK126" s="6"/>
      <c r="QL126" s="6"/>
      <c r="QM126" s="6"/>
      <c r="QN126" s="6"/>
      <c r="QO126" s="6"/>
      <c r="QP126" s="6"/>
      <c r="QQ126" s="6"/>
      <c r="QR126" s="6"/>
      <c r="QS126" s="6"/>
      <c r="QT126" s="6"/>
      <c r="QU126" s="6"/>
      <c r="QV126" s="6"/>
      <c r="QW126" s="6"/>
      <c r="QX126" s="6"/>
      <c r="QY126" s="6"/>
      <c r="QZ126" s="6"/>
      <c r="RA126" s="6"/>
      <c r="RB126" s="6"/>
      <c r="RC126" s="6"/>
      <c r="RD126" s="6"/>
      <c r="RE126" s="6"/>
      <c r="RF126" s="6"/>
      <c r="RG126" s="6"/>
      <c r="RH126" s="6"/>
      <c r="RI126" s="6"/>
      <c r="RJ126" s="6"/>
      <c r="RK126" s="6"/>
      <c r="RL126" s="6"/>
      <c r="RM126" s="6"/>
      <c r="RN126" s="6"/>
      <c r="RO126" s="6"/>
      <c r="RP126" s="6"/>
      <c r="RQ126" s="6"/>
      <c r="RR126" s="6"/>
      <c r="RS126" s="6"/>
      <c r="RT126" s="6"/>
      <c r="RU126" s="6"/>
      <c r="RV126" s="6"/>
      <c r="RW126" s="6"/>
      <c r="RX126" s="6"/>
      <c r="RY126" s="6"/>
      <c r="RZ126" s="6"/>
      <c r="SA126" s="6"/>
      <c r="SB126" s="6"/>
      <c r="SC126" s="6"/>
      <c r="SD126" s="6"/>
      <c r="SE126" s="6"/>
      <c r="SF126" s="6"/>
      <c r="SG126" s="6"/>
      <c r="SH126" s="6"/>
      <c r="SI126" s="6"/>
      <c r="SJ126" s="6"/>
      <c r="SK126" s="6"/>
      <c r="SL126" s="6"/>
      <c r="SM126" s="6"/>
      <c r="SN126" s="6"/>
      <c r="SO126" s="6"/>
      <c r="SP126" s="6"/>
      <c r="SQ126" s="6"/>
      <c r="SR126" s="6"/>
      <c r="SS126" s="6"/>
      <c r="ST126" s="6"/>
      <c r="SU126" s="6"/>
      <c r="SV126" s="6"/>
      <c r="SW126" s="6"/>
      <c r="SX126" s="6"/>
      <c r="SY126" s="6"/>
      <c r="SZ126" s="6"/>
      <c r="TA126" s="6"/>
      <c r="TB126" s="6"/>
      <c r="TC126" s="6"/>
      <c r="TD126" s="6"/>
      <c r="TE126" s="6"/>
      <c r="TF126" s="6"/>
      <c r="TG126" s="6"/>
      <c r="TH126" s="6"/>
      <c r="TI126" s="6"/>
      <c r="TJ126" s="6"/>
      <c r="TK126" s="6"/>
      <c r="TL126" s="6"/>
      <c r="TM126" s="6"/>
      <c r="TN126" s="6"/>
      <c r="TO126" s="6"/>
      <c r="TP126" s="6"/>
      <c r="TQ126" s="6"/>
      <c r="TR126" s="6"/>
      <c r="TS126" s="6"/>
      <c r="TT126" s="6"/>
      <c r="TU126" s="6"/>
      <c r="TV126" s="6"/>
      <c r="TW126" s="6"/>
      <c r="TX126" s="6"/>
      <c r="TY126" s="6"/>
      <c r="TZ126" s="6"/>
      <c r="UA126" s="6"/>
      <c r="UB126" s="6"/>
      <c r="UC126" s="6"/>
      <c r="UD126" s="6"/>
      <c r="UE126" s="6"/>
      <c r="UF126" s="6"/>
      <c r="UG126" s="6"/>
      <c r="UH126" s="6"/>
      <c r="UI126" s="6"/>
      <c r="UJ126" s="6"/>
      <c r="UK126" s="6"/>
      <c r="UL126" s="6"/>
      <c r="UM126" s="6"/>
      <c r="UN126" s="6"/>
      <c r="UO126" s="6"/>
      <c r="UP126" s="6"/>
      <c r="UQ126" s="6"/>
      <c r="UR126" s="6"/>
      <c r="US126" s="6"/>
      <c r="UT126" s="6"/>
      <c r="UU126" s="6"/>
      <c r="UV126" s="6"/>
      <c r="UW126" s="6"/>
      <c r="UX126" s="6"/>
      <c r="UY126" s="6"/>
      <c r="UZ126" s="6"/>
      <c r="VA126" s="6"/>
      <c r="VB126" s="6"/>
      <c r="VC126" s="6"/>
      <c r="VD126" s="6"/>
      <c r="VE126" s="6"/>
      <c r="VF126" s="6"/>
      <c r="VG126" s="6"/>
      <c r="VH126" s="6"/>
      <c r="VI126" s="6"/>
      <c r="VJ126" s="6"/>
      <c r="VK126" s="6"/>
      <c r="VL126" s="6"/>
      <c r="VM126" s="6"/>
      <c r="VN126" s="6"/>
      <c r="VO126" s="6"/>
      <c r="VP126" s="6"/>
      <c r="VQ126" s="6"/>
      <c r="VR126" s="6"/>
      <c r="VS126" s="6"/>
      <c r="VT126" s="6"/>
      <c r="VU126" s="6"/>
      <c r="VV126" s="6"/>
      <c r="VW126" s="6"/>
      <c r="VX126" s="6"/>
      <c r="VY126" s="6"/>
      <c r="VZ126" s="6"/>
      <c r="WA126" s="6"/>
      <c r="WB126" s="6"/>
      <c r="WC126" s="6"/>
      <c r="WD126" s="6"/>
      <c r="WE126" s="6"/>
      <c r="WF126" s="6"/>
      <c r="WG126" s="6"/>
      <c r="WH126" s="6"/>
      <c r="WI126" s="6"/>
      <c r="WJ126" s="6"/>
      <c r="WK126" s="6"/>
      <c r="WL126" s="6"/>
      <c r="WM126" s="6"/>
      <c r="WN126" s="6"/>
      <c r="WO126" s="6"/>
      <c r="WP126" s="6"/>
      <c r="WQ126" s="6"/>
      <c r="WR126" s="6"/>
      <c r="WS126" s="6"/>
      <c r="WT126" s="6"/>
      <c r="WU126" s="6"/>
      <c r="WV126" s="6"/>
      <c r="WW126" s="6"/>
      <c r="WX126" s="6"/>
      <c r="WY126" s="6"/>
      <c r="WZ126" s="6"/>
      <c r="XA126" s="6"/>
      <c r="XB126" s="6"/>
      <c r="XC126" s="6"/>
      <c r="XD126" s="6"/>
      <c r="XE126" s="6"/>
      <c r="XF126" s="6"/>
      <c r="XG126" s="6"/>
      <c r="XH126" s="6"/>
      <c r="XI126" s="6"/>
      <c r="XJ126" s="6"/>
      <c r="XK126" s="6"/>
      <c r="XL126" s="6"/>
      <c r="XM126" s="6"/>
      <c r="XN126" s="6"/>
      <c r="XO126" s="6"/>
      <c r="XP126" s="6"/>
      <c r="XQ126" s="6"/>
      <c r="XR126" s="6"/>
      <c r="XS126" s="6"/>
      <c r="XT126" s="6"/>
      <c r="XU126" s="6"/>
      <c r="XV126" s="6"/>
      <c r="XW126" s="6"/>
      <c r="XX126" s="6"/>
      <c r="XY126" s="6"/>
      <c r="XZ126" s="6"/>
      <c r="YA126" s="6"/>
      <c r="YB126" s="6"/>
      <c r="YC126" s="6"/>
      <c r="YD126" s="6"/>
      <c r="YE126" s="6"/>
      <c r="YF126" s="6"/>
      <c r="YG126" s="6"/>
      <c r="YH126" s="6"/>
      <c r="YI126" s="6"/>
      <c r="YJ126" s="6"/>
      <c r="YK126" s="6"/>
      <c r="YL126" s="6"/>
      <c r="YM126" s="6"/>
      <c r="YN126" s="6"/>
      <c r="YO126" s="6"/>
      <c r="YP126" s="6"/>
      <c r="YQ126" s="6"/>
      <c r="YR126" s="6"/>
      <c r="YS126" s="6"/>
      <c r="YT126" s="6"/>
      <c r="YU126" s="6"/>
      <c r="YV126" s="6"/>
      <c r="YW126" s="6"/>
      <c r="YX126" s="6"/>
      <c r="YY126" s="6"/>
      <c r="YZ126" s="6"/>
      <c r="ZA126" s="6"/>
      <c r="ZB126" s="6"/>
      <c r="ZC126" s="6"/>
      <c r="ZD126" s="6"/>
      <c r="ZE126" s="6"/>
      <c r="ZF126" s="6"/>
      <c r="ZG126" s="6"/>
      <c r="ZH126" s="6"/>
      <c r="ZI126" s="6"/>
      <c r="ZJ126" s="6"/>
      <c r="ZK126" s="6"/>
      <c r="ZL126" s="6"/>
      <c r="ZM126" s="6"/>
    </row>
    <row r="127" spans="1:689" s="40" customFormat="1" x14ac:dyDescent="0.25">
      <c r="A127" s="30" t="s">
        <v>247</v>
      </c>
      <c r="B127" s="11"/>
      <c r="C127" s="11"/>
      <c r="D127" s="62"/>
      <c r="E127" s="31"/>
      <c r="F127" s="32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0" customFormat="1" x14ac:dyDescent="0.25">
      <c r="A128" s="10" t="s">
        <v>248</v>
      </c>
      <c r="B128" s="7" t="s">
        <v>249</v>
      </c>
      <c r="C128" s="5" t="s">
        <v>11</v>
      </c>
      <c r="D128" s="9">
        <v>1</v>
      </c>
      <c r="E128" s="68"/>
      <c r="F128" s="68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0" customFormat="1" ht="31.5" x14ac:dyDescent="0.25">
      <c r="A129" s="10" t="s">
        <v>250</v>
      </c>
      <c r="B129" s="7" t="s">
        <v>251</v>
      </c>
      <c r="C129" s="5" t="s">
        <v>11</v>
      </c>
      <c r="D129" s="9">
        <v>1</v>
      </c>
      <c r="E129" s="68"/>
      <c r="F129" s="68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0" customFormat="1" x14ac:dyDescent="0.25">
      <c r="A130" s="10" t="s">
        <v>252</v>
      </c>
      <c r="B130" s="7" t="s">
        <v>253</v>
      </c>
      <c r="C130" s="5" t="s">
        <v>11</v>
      </c>
      <c r="D130" s="9">
        <v>3</v>
      </c>
      <c r="E130" s="68"/>
      <c r="F130" s="68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0" customFormat="1" ht="31.5" x14ac:dyDescent="0.25">
      <c r="A131" s="10" t="s">
        <v>254</v>
      </c>
      <c r="B131" s="7" t="s">
        <v>255</v>
      </c>
      <c r="C131" s="5" t="s">
        <v>11</v>
      </c>
      <c r="D131" s="9">
        <v>3</v>
      </c>
      <c r="E131" s="68"/>
      <c r="F131" s="68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0" customFormat="1" ht="31.5" x14ac:dyDescent="0.25">
      <c r="A132" s="10" t="s">
        <v>256</v>
      </c>
      <c r="B132" s="7" t="s">
        <v>257</v>
      </c>
      <c r="C132" s="5" t="s">
        <v>11</v>
      </c>
      <c r="D132" s="9">
        <v>1</v>
      </c>
      <c r="E132" s="68"/>
      <c r="F132" s="68">
        <f t="shared" ref="F132:F187" si="2">D132*E132</f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0" customFormat="1" ht="31.5" x14ac:dyDescent="0.25">
      <c r="A133" s="10" t="s">
        <v>258</v>
      </c>
      <c r="B133" s="7" t="s">
        <v>259</v>
      </c>
      <c r="C133" s="5" t="s">
        <v>11</v>
      </c>
      <c r="D133" s="9">
        <v>1</v>
      </c>
      <c r="E133" s="68"/>
      <c r="F133" s="68">
        <f t="shared" si="2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0" customFormat="1" ht="31.5" x14ac:dyDescent="0.25">
      <c r="A134" s="10" t="s">
        <v>260</v>
      </c>
      <c r="B134" s="7" t="s">
        <v>261</v>
      </c>
      <c r="C134" s="5" t="s">
        <v>11</v>
      </c>
      <c r="D134" s="9">
        <v>1</v>
      </c>
      <c r="E134" s="68"/>
      <c r="F134" s="68">
        <f t="shared" si="2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0" customFormat="1" ht="31.5" x14ac:dyDescent="0.25">
      <c r="A135" s="10" t="s">
        <v>262</v>
      </c>
      <c r="B135" s="7" t="s">
        <v>263</v>
      </c>
      <c r="C135" s="5" t="s">
        <v>11</v>
      </c>
      <c r="D135" s="9">
        <v>1</v>
      </c>
      <c r="E135" s="68"/>
      <c r="F135" s="68">
        <f t="shared" ref="F135" si="3">D135*E135</f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0" customFormat="1" x14ac:dyDescent="0.25">
      <c r="A136" s="10" t="s">
        <v>264</v>
      </c>
      <c r="B136" s="7" t="s">
        <v>265</v>
      </c>
      <c r="C136" s="16" t="s">
        <v>60</v>
      </c>
      <c r="D136" s="9">
        <v>1</v>
      </c>
      <c r="E136" s="68"/>
      <c r="F136" s="68">
        <f t="shared" si="2"/>
        <v>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0" customFormat="1" x14ac:dyDescent="0.25">
      <c r="A137" s="10" t="s">
        <v>266</v>
      </c>
      <c r="B137" s="7" t="s">
        <v>267</v>
      </c>
      <c r="C137" s="16" t="s">
        <v>60</v>
      </c>
      <c r="D137" s="9">
        <v>1</v>
      </c>
      <c r="E137" s="68"/>
      <c r="F137" s="68">
        <f t="shared" si="2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0" customFormat="1" ht="31.5" x14ac:dyDescent="0.25">
      <c r="A138" s="10" t="s">
        <v>268</v>
      </c>
      <c r="B138" s="7" t="s">
        <v>269</v>
      </c>
      <c r="C138" s="5" t="s">
        <v>11</v>
      </c>
      <c r="D138" s="9">
        <v>1</v>
      </c>
      <c r="E138" s="68"/>
      <c r="F138" s="68">
        <f t="shared" si="2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0" customFormat="1" x14ac:dyDescent="0.25">
      <c r="A139" s="10" t="s">
        <v>270</v>
      </c>
      <c r="B139" s="7" t="s">
        <v>271</v>
      </c>
      <c r="C139" s="16" t="s">
        <v>60</v>
      </c>
      <c r="D139" s="9">
        <v>1</v>
      </c>
      <c r="E139" s="68"/>
      <c r="F139" s="68">
        <f t="shared" ref="F139" si="4">D139*E139</f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0" customFormat="1" ht="31.5" x14ac:dyDescent="0.25">
      <c r="A140" s="10" t="s">
        <v>272</v>
      </c>
      <c r="B140" s="7" t="s">
        <v>273</v>
      </c>
      <c r="C140" s="5" t="s">
        <v>11</v>
      </c>
      <c r="D140" s="9">
        <v>1</v>
      </c>
      <c r="E140" s="68"/>
      <c r="F140" s="68">
        <f t="shared" si="2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0" customFormat="1" ht="31.5" x14ac:dyDescent="0.25">
      <c r="A141" s="10" t="s">
        <v>274</v>
      </c>
      <c r="B141" s="7" t="s">
        <v>275</v>
      </c>
      <c r="C141" s="16" t="s">
        <v>60</v>
      </c>
      <c r="D141" s="9">
        <v>1</v>
      </c>
      <c r="E141" s="68"/>
      <c r="F141" s="68">
        <f t="shared" ref="F141" si="5">D141*E141</f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29" customFormat="1" x14ac:dyDescent="0.25">
      <c r="A142" s="10" t="s">
        <v>276</v>
      </c>
      <c r="B142" s="15" t="s">
        <v>277</v>
      </c>
      <c r="C142" s="5" t="s">
        <v>11</v>
      </c>
      <c r="D142" s="9">
        <v>1</v>
      </c>
      <c r="E142" s="69"/>
      <c r="F142" s="68">
        <f t="shared" si="2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x14ac:dyDescent="0.25">
      <c r="A143" s="10" t="s">
        <v>278</v>
      </c>
      <c r="B143" s="15" t="s">
        <v>279</v>
      </c>
      <c r="C143" s="16" t="s">
        <v>60</v>
      </c>
      <c r="D143" s="16">
        <v>1</v>
      </c>
      <c r="E143" s="69"/>
      <c r="F143" s="68">
        <f t="shared" si="2"/>
        <v>0</v>
      </c>
    </row>
    <row r="144" spans="1:689" x14ac:dyDescent="0.25">
      <c r="A144" s="10" t="s">
        <v>280</v>
      </c>
      <c r="B144" s="15" t="s">
        <v>281</v>
      </c>
      <c r="C144" s="5" t="s">
        <v>11</v>
      </c>
      <c r="D144" s="16">
        <v>1</v>
      </c>
      <c r="E144" s="69"/>
      <c r="F144" s="68">
        <f t="shared" si="2"/>
        <v>0</v>
      </c>
    </row>
    <row r="145" spans="1:689" x14ac:dyDescent="0.25">
      <c r="A145" s="10" t="s">
        <v>282</v>
      </c>
      <c r="B145" s="15" t="s">
        <v>283</v>
      </c>
      <c r="C145" s="16" t="s">
        <v>60</v>
      </c>
      <c r="D145" s="16">
        <v>1</v>
      </c>
      <c r="E145" s="69"/>
      <c r="F145" s="68">
        <f t="shared" si="2"/>
        <v>0</v>
      </c>
    </row>
    <row r="146" spans="1:689" x14ac:dyDescent="0.25">
      <c r="A146" s="10" t="s">
        <v>284</v>
      </c>
      <c r="B146" s="4" t="s">
        <v>285</v>
      </c>
      <c r="C146" s="5" t="s">
        <v>11</v>
      </c>
      <c r="D146" s="16">
        <v>1</v>
      </c>
      <c r="E146" s="69"/>
      <c r="F146" s="68">
        <f t="shared" si="2"/>
        <v>0</v>
      </c>
    </row>
    <row r="147" spans="1:689" x14ac:dyDescent="0.25">
      <c r="A147" s="10" t="s">
        <v>286</v>
      </c>
      <c r="B147" s="4" t="s">
        <v>287</v>
      </c>
      <c r="C147" s="16" t="s">
        <v>60</v>
      </c>
      <c r="D147" s="16">
        <v>1</v>
      </c>
      <c r="E147" s="69"/>
      <c r="F147" s="68">
        <f t="shared" si="2"/>
        <v>0</v>
      </c>
    </row>
    <row r="148" spans="1:689" x14ac:dyDescent="0.25">
      <c r="A148" s="10" t="s">
        <v>288</v>
      </c>
      <c r="B148" s="15" t="s">
        <v>289</v>
      </c>
      <c r="C148" s="5" t="s">
        <v>11</v>
      </c>
      <c r="D148" s="18">
        <v>1</v>
      </c>
      <c r="E148" s="69"/>
      <c r="F148" s="68">
        <f t="shared" si="2"/>
        <v>0</v>
      </c>
    </row>
    <row r="149" spans="1:689" x14ac:dyDescent="0.25">
      <c r="A149" s="10" t="s">
        <v>290</v>
      </c>
      <c r="B149" s="15" t="s">
        <v>291</v>
      </c>
      <c r="C149" s="16" t="s">
        <v>60</v>
      </c>
      <c r="D149" s="18">
        <v>1</v>
      </c>
      <c r="E149" s="69"/>
      <c r="F149" s="68">
        <f t="shared" si="2"/>
        <v>0</v>
      </c>
    </row>
    <row r="150" spans="1:689" ht="15" customHeight="1" x14ac:dyDescent="0.25">
      <c r="A150" s="80" t="s">
        <v>292</v>
      </c>
      <c r="B150" s="81"/>
      <c r="C150" s="81"/>
      <c r="D150" s="81"/>
      <c r="E150" s="81"/>
      <c r="F150" s="82"/>
    </row>
    <row r="151" spans="1:689" x14ac:dyDescent="0.25">
      <c r="A151" s="41" t="s">
        <v>293</v>
      </c>
      <c r="B151" s="42" t="s">
        <v>294</v>
      </c>
      <c r="C151" s="5" t="s">
        <v>11</v>
      </c>
      <c r="D151" s="3">
        <v>1</v>
      </c>
      <c r="E151" s="70"/>
      <c r="F151" s="68">
        <f t="shared" si="2"/>
        <v>0</v>
      </c>
    </row>
    <row r="152" spans="1:689" s="29" customFormat="1" ht="31.5" x14ac:dyDescent="0.25">
      <c r="A152" s="41" t="s">
        <v>295</v>
      </c>
      <c r="B152" s="43" t="s">
        <v>296</v>
      </c>
      <c r="C152" s="5" t="s">
        <v>11</v>
      </c>
      <c r="D152" s="3">
        <v>5</v>
      </c>
      <c r="E152" s="69"/>
      <c r="F152" s="68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ht="31.5" x14ac:dyDescent="0.25">
      <c r="A153" s="41" t="s">
        <v>297</v>
      </c>
      <c r="B153" s="42" t="s">
        <v>298</v>
      </c>
      <c r="C153" s="5" t="s">
        <v>11</v>
      </c>
      <c r="D153" s="3">
        <v>5</v>
      </c>
      <c r="E153" s="69"/>
      <c r="F153" s="68">
        <f t="shared" si="2"/>
        <v>0</v>
      </c>
    </row>
    <row r="154" spans="1:689" x14ac:dyDescent="0.25">
      <c r="A154" s="41" t="s">
        <v>299</v>
      </c>
      <c r="B154" s="42" t="s">
        <v>300</v>
      </c>
      <c r="C154" s="5" t="s">
        <v>11</v>
      </c>
      <c r="D154" s="3">
        <v>2</v>
      </c>
      <c r="E154" s="69"/>
      <c r="F154" s="68">
        <f t="shared" si="2"/>
        <v>0</v>
      </c>
    </row>
    <row r="155" spans="1:689" x14ac:dyDescent="0.25">
      <c r="A155" s="41" t="s">
        <v>301</v>
      </c>
      <c r="B155" s="44" t="s">
        <v>302</v>
      </c>
      <c r="C155" s="5" t="s">
        <v>11</v>
      </c>
      <c r="D155" s="3">
        <v>1</v>
      </c>
      <c r="E155" s="69"/>
      <c r="F155" s="68">
        <f t="shared" si="2"/>
        <v>0</v>
      </c>
    </row>
    <row r="156" spans="1:689" x14ac:dyDescent="0.25">
      <c r="A156" s="41" t="s">
        <v>303</v>
      </c>
      <c r="B156" s="44" t="s">
        <v>304</v>
      </c>
      <c r="C156" s="14" t="s">
        <v>60</v>
      </c>
      <c r="D156" s="3">
        <v>1</v>
      </c>
      <c r="E156" s="69"/>
      <c r="F156" s="68">
        <f t="shared" si="2"/>
        <v>0</v>
      </c>
    </row>
    <row r="157" spans="1:689" x14ac:dyDescent="0.25">
      <c r="A157" s="41" t="s">
        <v>305</v>
      </c>
      <c r="B157" s="1" t="s">
        <v>306</v>
      </c>
      <c r="C157" s="5" t="s">
        <v>11</v>
      </c>
      <c r="D157" s="3">
        <v>7</v>
      </c>
      <c r="E157" s="71"/>
      <c r="F157" s="68">
        <f t="shared" si="2"/>
        <v>0</v>
      </c>
    </row>
    <row r="158" spans="1:689" s="40" customFormat="1" x14ac:dyDescent="0.25">
      <c r="A158" s="41" t="s">
        <v>307</v>
      </c>
      <c r="B158" s="44" t="s">
        <v>308</v>
      </c>
      <c r="C158" s="5" t="s">
        <v>11</v>
      </c>
      <c r="D158" s="3">
        <v>1</v>
      </c>
      <c r="E158" s="69"/>
      <c r="F158" s="68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0" customFormat="1" x14ac:dyDescent="0.25">
      <c r="A159" s="41" t="s">
        <v>309</v>
      </c>
      <c r="B159" s="42" t="s">
        <v>310</v>
      </c>
      <c r="C159" s="5" t="s">
        <v>11</v>
      </c>
      <c r="D159" s="3">
        <v>1</v>
      </c>
      <c r="E159" s="69"/>
      <c r="F159" s="68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29" customFormat="1" x14ac:dyDescent="0.25">
      <c r="A160" s="41" t="s">
        <v>311</v>
      </c>
      <c r="B160" s="42" t="s">
        <v>312</v>
      </c>
      <c r="C160" s="5" t="s">
        <v>11</v>
      </c>
      <c r="D160" s="3">
        <v>1</v>
      </c>
      <c r="E160" s="69"/>
      <c r="F160" s="68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7" x14ac:dyDescent="0.25">
      <c r="A161" s="41" t="s">
        <v>313</v>
      </c>
      <c r="B161" s="4" t="s">
        <v>314</v>
      </c>
      <c r="C161" s="5" t="s">
        <v>11</v>
      </c>
      <c r="D161" s="3">
        <v>4</v>
      </c>
      <c r="E161" s="69"/>
      <c r="F161" s="68">
        <f t="shared" si="2"/>
        <v>0</v>
      </c>
    </row>
    <row r="162" spans="1:7" ht="26.25" customHeight="1" x14ac:dyDescent="0.25">
      <c r="A162" s="41" t="s">
        <v>315</v>
      </c>
      <c r="B162" s="45" t="s">
        <v>316</v>
      </c>
      <c r="C162" s="5" t="s">
        <v>11</v>
      </c>
      <c r="D162" s="3">
        <v>2</v>
      </c>
      <c r="E162" s="69"/>
      <c r="F162" s="68">
        <f t="shared" si="2"/>
        <v>0</v>
      </c>
    </row>
    <row r="163" spans="1:7" x14ac:dyDescent="0.25">
      <c r="A163" s="25" t="s">
        <v>317</v>
      </c>
      <c r="B163" s="2"/>
      <c r="C163" s="2"/>
      <c r="D163" s="63"/>
      <c r="E163" s="46"/>
      <c r="F163" s="47"/>
    </row>
    <row r="164" spans="1:7" ht="31.5" x14ac:dyDescent="0.25">
      <c r="A164" s="48" t="s">
        <v>318</v>
      </c>
      <c r="B164" s="42" t="s">
        <v>319</v>
      </c>
      <c r="C164" s="5" t="s">
        <v>320</v>
      </c>
      <c r="D164" s="3">
        <v>140</v>
      </c>
      <c r="E164" s="69"/>
      <c r="F164" s="68">
        <f t="shared" si="2"/>
        <v>0</v>
      </c>
    </row>
    <row r="165" spans="1:7" x14ac:dyDescent="0.25">
      <c r="A165" s="77" t="s">
        <v>321</v>
      </c>
      <c r="B165" s="49" t="s">
        <v>322</v>
      </c>
      <c r="C165" s="17" t="s">
        <v>320</v>
      </c>
      <c r="D165" s="16">
        <v>3</v>
      </c>
      <c r="E165" s="3"/>
      <c r="F165" s="68">
        <f t="shared" si="2"/>
        <v>0</v>
      </c>
      <c r="G165" s="78"/>
    </row>
    <row r="166" spans="1:7" x14ac:dyDescent="0.25">
      <c r="A166" s="49" t="s">
        <v>323</v>
      </c>
      <c r="B166" s="7" t="s">
        <v>324</v>
      </c>
      <c r="C166" s="16" t="s">
        <v>117</v>
      </c>
      <c r="D166" s="3">
        <v>1</v>
      </c>
      <c r="E166" s="69"/>
      <c r="F166" s="68">
        <f t="shared" si="2"/>
        <v>0</v>
      </c>
    </row>
    <row r="167" spans="1:7" x14ac:dyDescent="0.25">
      <c r="A167" s="48" t="s">
        <v>325</v>
      </c>
      <c r="B167" s="7" t="s">
        <v>326</v>
      </c>
      <c r="C167" s="50" t="s">
        <v>111</v>
      </c>
      <c r="D167" s="3">
        <v>1</v>
      </c>
      <c r="E167" s="69"/>
      <c r="F167" s="68">
        <f t="shared" si="2"/>
        <v>0</v>
      </c>
    </row>
    <row r="168" spans="1:7" x14ac:dyDescent="0.25">
      <c r="A168" s="51" t="s">
        <v>327</v>
      </c>
      <c r="B168" s="52"/>
      <c r="C168" s="52"/>
      <c r="D168" s="64"/>
      <c r="E168" s="53"/>
      <c r="F168" s="54"/>
    </row>
    <row r="169" spans="1:7" x14ac:dyDescent="0.25">
      <c r="A169" s="23" t="s">
        <v>328</v>
      </c>
      <c r="B169" s="34" t="s">
        <v>329</v>
      </c>
      <c r="C169" s="12" t="s">
        <v>330</v>
      </c>
      <c r="D169" s="3">
        <v>1</v>
      </c>
      <c r="E169" s="70"/>
      <c r="F169" s="68">
        <f t="shared" si="2"/>
        <v>0</v>
      </c>
    </row>
    <row r="170" spans="1:7" x14ac:dyDescent="0.25">
      <c r="A170" s="19" t="s">
        <v>331</v>
      </c>
      <c r="B170" s="19" t="s">
        <v>332</v>
      </c>
      <c r="C170" s="55" t="s">
        <v>330</v>
      </c>
      <c r="D170" s="65">
        <v>1</v>
      </c>
      <c r="E170" s="75"/>
      <c r="F170" s="68">
        <f t="shared" si="2"/>
        <v>0</v>
      </c>
    </row>
    <row r="171" spans="1:7" x14ac:dyDescent="0.25">
      <c r="A171" s="23" t="s">
        <v>333</v>
      </c>
      <c r="B171" s="19" t="s">
        <v>334</v>
      </c>
      <c r="C171" s="55" t="s">
        <v>330</v>
      </c>
      <c r="D171" s="55">
        <v>1</v>
      </c>
      <c r="E171" s="75"/>
      <c r="F171" s="68">
        <f t="shared" si="2"/>
        <v>0</v>
      </c>
    </row>
    <row r="172" spans="1:7" x14ac:dyDescent="0.25">
      <c r="A172" s="19" t="s">
        <v>335</v>
      </c>
      <c r="B172" s="20" t="s">
        <v>336</v>
      </c>
      <c r="C172" s="9" t="s">
        <v>337</v>
      </c>
      <c r="D172" s="9">
        <v>4</v>
      </c>
      <c r="E172" s="70"/>
      <c r="F172" s="68">
        <f t="shared" si="2"/>
        <v>0</v>
      </c>
    </row>
    <row r="173" spans="1:7" x14ac:dyDescent="0.25">
      <c r="A173" s="23" t="s">
        <v>338</v>
      </c>
      <c r="B173" s="20" t="s">
        <v>339</v>
      </c>
      <c r="C173" s="9" t="s">
        <v>337</v>
      </c>
      <c r="D173" s="9">
        <v>4</v>
      </c>
      <c r="E173" s="70"/>
      <c r="F173" s="68">
        <f t="shared" si="2"/>
        <v>0</v>
      </c>
    </row>
    <row r="174" spans="1:7" ht="47.25" x14ac:dyDescent="0.25">
      <c r="A174" s="23" t="s">
        <v>340</v>
      </c>
      <c r="B174" s="20" t="s">
        <v>341</v>
      </c>
      <c r="C174" s="9" t="s">
        <v>60</v>
      </c>
      <c r="D174" s="9">
        <v>1</v>
      </c>
      <c r="E174" s="70"/>
      <c r="F174" s="68">
        <f t="shared" si="2"/>
        <v>0</v>
      </c>
    </row>
    <row r="175" spans="1:7" x14ac:dyDescent="0.25">
      <c r="A175" s="23" t="s">
        <v>342</v>
      </c>
      <c r="B175" s="20" t="s">
        <v>343</v>
      </c>
      <c r="C175" s="9" t="s">
        <v>337</v>
      </c>
      <c r="D175" s="9">
        <v>50</v>
      </c>
      <c r="E175" s="70"/>
      <c r="F175" s="68">
        <f t="shared" si="2"/>
        <v>0</v>
      </c>
    </row>
    <row r="176" spans="1:7" x14ac:dyDescent="0.25">
      <c r="A176" s="23" t="s">
        <v>344</v>
      </c>
      <c r="B176" s="23" t="s">
        <v>345</v>
      </c>
      <c r="C176" s="9" t="s">
        <v>346</v>
      </c>
      <c r="D176" s="9">
        <v>1</v>
      </c>
      <c r="E176" s="70"/>
      <c r="F176" s="68">
        <f t="shared" si="2"/>
        <v>0</v>
      </c>
    </row>
    <row r="177" spans="1:6" x14ac:dyDescent="0.25">
      <c r="A177" s="23" t="s">
        <v>347</v>
      </c>
      <c r="B177" s="23" t="s">
        <v>348</v>
      </c>
      <c r="C177" s="9" t="s">
        <v>11</v>
      </c>
      <c r="D177" s="9">
        <v>1</v>
      </c>
      <c r="E177" s="70"/>
      <c r="F177" s="68">
        <f t="shared" si="2"/>
        <v>0</v>
      </c>
    </row>
    <row r="178" spans="1:6" x14ac:dyDescent="0.25">
      <c r="A178" s="23" t="s">
        <v>349</v>
      </c>
      <c r="B178" s="23" t="s">
        <v>350</v>
      </c>
      <c r="C178" s="9" t="s">
        <v>346</v>
      </c>
      <c r="D178" s="9">
        <v>1</v>
      </c>
      <c r="E178" s="70"/>
      <c r="F178" s="68">
        <f t="shared" si="2"/>
        <v>0</v>
      </c>
    </row>
    <row r="179" spans="1:6" x14ac:dyDescent="0.25">
      <c r="A179" s="23" t="s">
        <v>351</v>
      </c>
      <c r="B179" s="23" t="s">
        <v>352</v>
      </c>
      <c r="C179" s="9" t="s">
        <v>11</v>
      </c>
      <c r="D179" s="9">
        <v>1</v>
      </c>
      <c r="E179" s="70"/>
      <c r="F179" s="68">
        <f t="shared" si="2"/>
        <v>0</v>
      </c>
    </row>
    <row r="180" spans="1:6" x14ac:dyDescent="0.25">
      <c r="A180" s="23" t="s">
        <v>353</v>
      </c>
      <c r="B180" s="23" t="s">
        <v>354</v>
      </c>
      <c r="C180" s="9" t="s">
        <v>11</v>
      </c>
      <c r="D180" s="9">
        <v>1</v>
      </c>
      <c r="E180" s="70"/>
      <c r="F180" s="68">
        <f t="shared" si="2"/>
        <v>0</v>
      </c>
    </row>
    <row r="181" spans="1:6" x14ac:dyDescent="0.25">
      <c r="A181" s="25" t="s">
        <v>355</v>
      </c>
      <c r="B181" s="29"/>
      <c r="C181" s="2"/>
      <c r="D181" s="64"/>
      <c r="E181" s="53"/>
      <c r="F181" s="56"/>
    </row>
    <row r="182" spans="1:6" x14ac:dyDescent="0.25">
      <c r="A182" s="41" t="s">
        <v>356</v>
      </c>
      <c r="B182" s="13" t="s">
        <v>357</v>
      </c>
      <c r="C182" s="5" t="s">
        <v>11</v>
      </c>
      <c r="D182" s="3">
        <v>10</v>
      </c>
      <c r="E182" s="69"/>
      <c r="F182" s="68">
        <f t="shared" si="2"/>
        <v>0</v>
      </c>
    </row>
    <row r="183" spans="1:6" x14ac:dyDescent="0.25">
      <c r="A183" s="41" t="s">
        <v>358</v>
      </c>
      <c r="B183" s="13" t="s">
        <v>359</v>
      </c>
      <c r="C183" s="5" t="s">
        <v>11</v>
      </c>
      <c r="D183" s="3">
        <v>20</v>
      </c>
      <c r="E183" s="69"/>
      <c r="F183" s="68">
        <v>0</v>
      </c>
    </row>
    <row r="184" spans="1:6" ht="31.5" x14ac:dyDescent="0.25">
      <c r="A184" s="41" t="s">
        <v>360</v>
      </c>
      <c r="B184" s="7" t="s">
        <v>361</v>
      </c>
      <c r="C184" s="5" t="s">
        <v>11</v>
      </c>
      <c r="D184" s="3">
        <v>4</v>
      </c>
      <c r="E184" s="69"/>
      <c r="F184" s="68">
        <f t="shared" si="2"/>
        <v>0</v>
      </c>
    </row>
    <row r="185" spans="1:6" x14ac:dyDescent="0.25">
      <c r="A185" s="41" t="s">
        <v>362</v>
      </c>
      <c r="B185" s="28" t="s">
        <v>363</v>
      </c>
      <c r="C185" s="5" t="s">
        <v>11</v>
      </c>
      <c r="D185" s="3">
        <v>1</v>
      </c>
      <c r="E185" s="69"/>
      <c r="F185" s="68">
        <f t="shared" si="2"/>
        <v>0</v>
      </c>
    </row>
    <row r="186" spans="1:6" x14ac:dyDescent="0.25">
      <c r="A186" s="41" t="s">
        <v>364</v>
      </c>
      <c r="B186" s="7" t="s">
        <v>365</v>
      </c>
      <c r="C186" s="5" t="s">
        <v>11</v>
      </c>
      <c r="D186" s="3">
        <v>1</v>
      </c>
      <c r="E186" s="69"/>
      <c r="F186" s="68">
        <f t="shared" si="2"/>
        <v>0</v>
      </c>
    </row>
    <row r="187" spans="1:6" x14ac:dyDescent="0.25">
      <c r="A187" s="41" t="s">
        <v>366</v>
      </c>
      <c r="B187" s="7" t="s">
        <v>367</v>
      </c>
      <c r="C187" s="5" t="s">
        <v>11</v>
      </c>
      <c r="D187" s="3">
        <v>1</v>
      </c>
      <c r="E187" s="69"/>
      <c r="F187" s="68">
        <f t="shared" si="2"/>
        <v>0</v>
      </c>
    </row>
    <row r="188" spans="1:6" x14ac:dyDescent="0.25">
      <c r="A188" s="41" t="s">
        <v>368</v>
      </c>
      <c r="B188" s="7" t="s">
        <v>369</v>
      </c>
      <c r="C188" s="5" t="s">
        <v>11</v>
      </c>
      <c r="D188" s="3">
        <v>1</v>
      </c>
      <c r="E188" s="69"/>
      <c r="F188" s="68">
        <f t="shared" ref="F188:F198" si="6">D188*E188</f>
        <v>0</v>
      </c>
    </row>
    <row r="189" spans="1:6" x14ac:dyDescent="0.25">
      <c r="A189" s="41" t="s">
        <v>370</v>
      </c>
      <c r="B189" s="7" t="s">
        <v>371</v>
      </c>
      <c r="C189" s="5" t="s">
        <v>11</v>
      </c>
      <c r="D189" s="3">
        <v>1</v>
      </c>
      <c r="E189" s="73"/>
      <c r="F189" s="68">
        <f t="shared" si="6"/>
        <v>0</v>
      </c>
    </row>
    <row r="190" spans="1:6" x14ac:dyDescent="0.25">
      <c r="A190" s="41" t="s">
        <v>372</v>
      </c>
      <c r="B190" s="21" t="s">
        <v>373</v>
      </c>
      <c r="C190" s="5" t="s">
        <v>11</v>
      </c>
      <c r="D190" s="3">
        <v>1</v>
      </c>
      <c r="E190" s="73"/>
      <c r="F190" s="68">
        <f t="shared" si="6"/>
        <v>0</v>
      </c>
    </row>
    <row r="191" spans="1:6" x14ac:dyDescent="0.25">
      <c r="A191" s="41" t="s">
        <v>374</v>
      </c>
      <c r="B191" s="7" t="s">
        <v>375</v>
      </c>
      <c r="C191" s="5" t="s">
        <v>11</v>
      </c>
      <c r="D191" s="3">
        <v>1</v>
      </c>
      <c r="E191" s="73"/>
      <c r="F191" s="68">
        <f t="shared" si="6"/>
        <v>0</v>
      </c>
    </row>
    <row r="192" spans="1:6" x14ac:dyDescent="0.25">
      <c r="A192" s="41" t="s">
        <v>376</v>
      </c>
      <c r="B192" s="7" t="s">
        <v>377</v>
      </c>
      <c r="C192" s="5" t="s">
        <v>11</v>
      </c>
      <c r="D192" s="3">
        <v>2</v>
      </c>
      <c r="E192" s="73"/>
      <c r="F192" s="68">
        <f t="shared" si="6"/>
        <v>0</v>
      </c>
    </row>
    <row r="193" spans="1:6" x14ac:dyDescent="0.25">
      <c r="A193" s="41" t="s">
        <v>378</v>
      </c>
      <c r="B193" s="58" t="s">
        <v>379</v>
      </c>
      <c r="C193" s="50" t="s">
        <v>380</v>
      </c>
      <c r="D193" s="57">
        <v>1</v>
      </c>
      <c r="E193" s="74"/>
      <c r="F193" s="68">
        <f t="shared" si="6"/>
        <v>0</v>
      </c>
    </row>
    <row r="194" spans="1:6" ht="15.95" customHeight="1" x14ac:dyDescent="0.25">
      <c r="A194" s="41" t="s">
        <v>381</v>
      </c>
      <c r="B194" s="58" t="s">
        <v>382</v>
      </c>
      <c r="C194" s="50" t="s">
        <v>380</v>
      </c>
      <c r="D194" s="3">
        <v>20</v>
      </c>
      <c r="E194" s="70"/>
      <c r="F194" s="68">
        <f t="shared" si="6"/>
        <v>0</v>
      </c>
    </row>
    <row r="195" spans="1:6" x14ac:dyDescent="0.25">
      <c r="A195" s="41" t="s">
        <v>383</v>
      </c>
      <c r="B195" s="59" t="s">
        <v>384</v>
      </c>
      <c r="C195" s="50" t="s">
        <v>380</v>
      </c>
      <c r="D195" s="3">
        <v>15</v>
      </c>
      <c r="E195" s="70"/>
      <c r="F195" s="68">
        <f t="shared" si="6"/>
        <v>0</v>
      </c>
    </row>
    <row r="196" spans="1:6" x14ac:dyDescent="0.25">
      <c r="A196" s="41" t="s">
        <v>385</v>
      </c>
      <c r="B196" s="28" t="s">
        <v>386</v>
      </c>
      <c r="C196" s="5" t="s">
        <v>380</v>
      </c>
      <c r="D196" s="3">
        <v>30</v>
      </c>
      <c r="E196" s="70"/>
      <c r="F196" s="68">
        <f t="shared" si="6"/>
        <v>0</v>
      </c>
    </row>
    <row r="197" spans="1:6" x14ac:dyDescent="0.25">
      <c r="A197" s="41" t="s">
        <v>387</v>
      </c>
      <c r="B197" s="28" t="s">
        <v>388</v>
      </c>
      <c r="C197" s="5" t="s">
        <v>389</v>
      </c>
      <c r="D197" s="3">
        <v>50</v>
      </c>
      <c r="E197" s="70"/>
      <c r="F197" s="68">
        <f t="shared" si="6"/>
        <v>0</v>
      </c>
    </row>
    <row r="198" spans="1:6" ht="31.5" x14ac:dyDescent="0.25">
      <c r="A198" s="41" t="s">
        <v>390</v>
      </c>
      <c r="B198" s="37" t="s">
        <v>391</v>
      </c>
      <c r="C198" s="5" t="s">
        <v>392</v>
      </c>
      <c r="D198" s="3">
        <v>50</v>
      </c>
      <c r="E198" s="70"/>
      <c r="F198" s="68">
        <f t="shared" si="6"/>
        <v>0</v>
      </c>
    </row>
    <row r="199" spans="1:6" x14ac:dyDescent="0.25">
      <c r="E199" s="76" t="s">
        <v>393</v>
      </c>
      <c r="F199" s="79">
        <f>SUM(F10:F60,F62:F67,F69:F91,F93:F126,F128:F149,F151:F162,F164:F167,F169:F180,F182:F198,)</f>
        <v>0</v>
      </c>
    </row>
  </sheetData>
  <mergeCells count="8">
    <mergeCell ref="A150:F150"/>
    <mergeCell ref="A5:F5"/>
    <mergeCell ref="A7:A8"/>
    <mergeCell ref="B7:B8"/>
    <mergeCell ref="F7:F8"/>
    <mergeCell ref="C7:C8"/>
    <mergeCell ref="D7:D8"/>
    <mergeCell ref="E7:E8"/>
  </mergeCells>
  <phoneticPr fontId="5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2C107-0974-4152-940E-55B72C37728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e2507f1-1fab-4f1f-8c5d-2dd5baf9006a"/>
    <ds:schemaRef ds:uri="d2256c16-bb14-4475-b7d3-de7cc31f2804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aa4df4ad-5d2d-40cc-8892-0532580ad8da"/>
    <ds:schemaRef ds:uri="ff9a5c92-4819-423e-b5a8-42f2667acb81"/>
  </ds:schemaRefs>
</ds:datastoreItem>
</file>

<file path=customXml/itemProps2.xml><?xml version="1.0" encoding="utf-8"?>
<ds:datastoreItem xmlns:ds="http://schemas.openxmlformats.org/officeDocument/2006/customXml" ds:itemID="{2C69A3BA-3E83-48A1-8BA4-5C8FC6E53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0BFD6-22E6-444F-BD98-8BEA6C688B4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Paulius Želvys</cp:lastModifiedBy>
  <cp:revision/>
  <dcterms:created xsi:type="dcterms:W3CDTF">2013-10-10T04:36:19Z</dcterms:created>
  <dcterms:modified xsi:type="dcterms:W3CDTF">2026-06-25T20:13:41Z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05531b54-7f42-486a-9574-e913ed0b859d</vt:lpwstr>
  </property>
  <property fmtid="{D5CDD505-2E9C-101B-9397-08002B2CF9AE}" pid="11" name="MediaServiceImageTags">
    <vt:lpwstr/>
  </property>
</Properties>
</file>